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racticas PCG\"/>
    </mc:Choice>
  </mc:AlternateContent>
  <xr:revisionPtr revIDLastSave="0" documentId="13_ncr:1_{55321F21-3A2B-4BA2-BFBB-2BAFBF226925}" xr6:coauthVersionLast="47" xr6:coauthVersionMax="47" xr10:uidLastSave="{00000000-0000-0000-0000-000000000000}"/>
  <bookViews>
    <workbookView xWindow="-108" yWindow="-108" windowWidth="23256" windowHeight="12576" activeTab="1" xr2:uid="{74ADD0E5-D233-4A13-834B-E2D673526837}"/>
  </bookViews>
  <sheets>
    <sheet name="Manzana H" sheetId="1" r:id="rId1"/>
    <sheet name="Manzana 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2" l="1"/>
  <c r="O20" i="2"/>
  <c r="O21" i="2"/>
  <c r="O22" i="2"/>
  <c r="O18" i="2"/>
  <c r="O17" i="2"/>
  <c r="T26" i="2"/>
  <c r="T8" i="2"/>
  <c r="T15" i="2" s="1"/>
  <c r="T9" i="2"/>
  <c r="T10" i="2"/>
  <c r="T11" i="2"/>
  <c r="T7" i="2"/>
  <c r="Q8" i="2"/>
  <c r="Q9" i="2"/>
  <c r="Q10" i="2"/>
  <c r="Q11" i="2"/>
  <c r="Q7" i="2"/>
  <c r="O11" i="2"/>
  <c r="O10" i="2"/>
  <c r="O9" i="2"/>
  <c r="O8" i="2"/>
  <c r="O7" i="2"/>
  <c r="O6" i="2"/>
  <c r="AF37" i="2"/>
  <c r="AD37" i="2"/>
  <c r="AB37" i="2"/>
  <c r="Z37" i="2"/>
  <c r="X37" i="2"/>
  <c r="V37" i="2"/>
  <c r="S37" i="2"/>
  <c r="Q37" i="2"/>
  <c r="O37" i="2"/>
  <c r="N37" i="2"/>
  <c r="M37" i="2"/>
  <c r="L37" i="2"/>
  <c r="J37" i="2"/>
  <c r="I37" i="2"/>
  <c r="H37" i="2"/>
  <c r="G37" i="2"/>
  <c r="F37" i="2"/>
  <c r="E37" i="2"/>
  <c r="D37" i="2"/>
  <c r="AF26" i="2"/>
  <c r="AD26" i="2"/>
  <c r="AB26" i="2"/>
  <c r="Z26" i="2"/>
  <c r="X26" i="2"/>
  <c r="V26" i="2"/>
  <c r="S26" i="2"/>
  <c r="Q26" i="2"/>
  <c r="N26" i="2"/>
  <c r="M26" i="2"/>
  <c r="L26" i="2"/>
  <c r="J26" i="2"/>
  <c r="I26" i="2"/>
  <c r="H26" i="2"/>
  <c r="G26" i="2"/>
  <c r="F26" i="2"/>
  <c r="E26" i="2"/>
  <c r="D26" i="2"/>
  <c r="AF15" i="2"/>
  <c r="AD15" i="2"/>
  <c r="AB15" i="2"/>
  <c r="Z15" i="2"/>
  <c r="X15" i="2"/>
  <c r="V15" i="2"/>
  <c r="J15" i="2"/>
  <c r="I15" i="2"/>
  <c r="H15" i="2"/>
  <c r="G15" i="2"/>
  <c r="F15" i="2"/>
  <c r="E15" i="2"/>
  <c r="D15" i="2"/>
  <c r="AF37" i="1"/>
  <c r="AD37" i="1"/>
  <c r="AB37" i="1"/>
  <c r="Z37" i="1"/>
  <c r="X37" i="1"/>
  <c r="V37" i="1"/>
  <c r="S37" i="1"/>
  <c r="Q37" i="1"/>
  <c r="N37" i="1"/>
  <c r="M37" i="1"/>
  <c r="L37" i="1"/>
  <c r="J37" i="1"/>
  <c r="I37" i="1"/>
  <c r="H37" i="1"/>
  <c r="G37" i="1"/>
  <c r="F37" i="1"/>
  <c r="E37" i="1"/>
  <c r="D37" i="1"/>
  <c r="O37" i="1"/>
  <c r="V26" i="1"/>
  <c r="S26" i="1"/>
  <c r="X26" i="1"/>
  <c r="AB26" i="1"/>
  <c r="AD26" i="1"/>
  <c r="AF26" i="1"/>
  <c r="Z26" i="1"/>
  <c r="Q26" i="1"/>
  <c r="O26" i="1"/>
  <c r="M26" i="1"/>
  <c r="N26" i="1"/>
  <c r="L26" i="1"/>
  <c r="J26" i="1"/>
  <c r="D26" i="1"/>
  <c r="E26" i="1"/>
  <c r="F26" i="1"/>
  <c r="G26" i="1"/>
  <c r="H26" i="1"/>
  <c r="I26" i="1"/>
  <c r="O25" i="1"/>
  <c r="O24" i="1"/>
  <c r="O23" i="1"/>
  <c r="O22" i="1"/>
  <c r="O21" i="1"/>
  <c r="O20" i="1"/>
  <c r="O19" i="1"/>
  <c r="O17" i="1"/>
  <c r="O18" i="1"/>
  <c r="Q15" i="1"/>
  <c r="E15" i="1"/>
  <c r="F15" i="1"/>
  <c r="G15" i="1"/>
  <c r="H15" i="1"/>
  <c r="I15" i="1"/>
  <c r="D15" i="1"/>
  <c r="J15" i="1"/>
  <c r="T15" i="1"/>
  <c r="V15" i="1"/>
  <c r="X15" i="1"/>
  <c r="Z15" i="1"/>
  <c r="AB15" i="1"/>
  <c r="AD15" i="1"/>
  <c r="AF15" i="1"/>
  <c r="O14" i="1"/>
  <c r="O13" i="1"/>
  <c r="O12" i="1"/>
  <c r="O11" i="1"/>
  <c r="O10" i="1"/>
  <c r="O9" i="1"/>
  <c r="O8" i="1"/>
  <c r="O7" i="1"/>
  <c r="O6" i="1"/>
  <c r="O26" i="2" l="1"/>
  <c r="Q15" i="2"/>
  <c r="O15" i="2"/>
  <c r="O15" i="1"/>
</calcChain>
</file>

<file path=xl/sharedStrings.xml><?xml version="1.0" encoding="utf-8"?>
<sst xmlns="http://schemas.openxmlformats.org/spreadsheetml/2006/main" count="128" uniqueCount="43">
  <si>
    <t>Instalación de ducha sanitaria</t>
  </si>
  <si>
    <t>Casa 19</t>
  </si>
  <si>
    <t>Piso 1</t>
  </si>
  <si>
    <t>Unidad</t>
  </si>
  <si>
    <t>mL</t>
  </si>
  <si>
    <t>Casa 20</t>
  </si>
  <si>
    <t>Tuberia de 1/2" pvc</t>
  </si>
  <si>
    <t>Punto de Gas</t>
  </si>
  <si>
    <t>Instalación valvula de 1/2</t>
  </si>
  <si>
    <t>Tuberia pe al pe</t>
  </si>
  <si>
    <t>Anclajes</t>
  </si>
  <si>
    <t>Casa 21</t>
  </si>
  <si>
    <t>Casa 22</t>
  </si>
  <si>
    <t>Casa 23</t>
  </si>
  <si>
    <t>Casa 15</t>
  </si>
  <si>
    <t>Casa 16</t>
  </si>
  <si>
    <t>Casa 17</t>
  </si>
  <si>
    <t>Casa 18</t>
  </si>
  <si>
    <t>Sumatoria</t>
  </si>
  <si>
    <t>Lavamanos</t>
  </si>
  <si>
    <t>Sanitario</t>
  </si>
  <si>
    <t>Ducha</t>
  </si>
  <si>
    <t>Lavaplatos</t>
  </si>
  <si>
    <t>Lavadora</t>
  </si>
  <si>
    <t>Lavadero</t>
  </si>
  <si>
    <t>Tuberia de 4" Sanitaria(bajante)</t>
  </si>
  <si>
    <t>Tuberia 3" All-cubierta (bajante)</t>
  </si>
  <si>
    <t>Tuberia de 2" Ventilación(bajante)</t>
  </si>
  <si>
    <t>Piso 2</t>
  </si>
  <si>
    <t>P.saniatrio 4"</t>
  </si>
  <si>
    <t>Puntos Sanitarios 2"</t>
  </si>
  <si>
    <t>P.saniatrio 3"</t>
  </si>
  <si>
    <t>Punto Ventilación 2"</t>
  </si>
  <si>
    <t>Tuberia Sanitaria de 2"</t>
  </si>
  <si>
    <t>Altillo</t>
  </si>
  <si>
    <t>Casa 1</t>
  </si>
  <si>
    <t>Casa 2</t>
  </si>
  <si>
    <t>Casa 3</t>
  </si>
  <si>
    <t>Casa 7</t>
  </si>
  <si>
    <t>Casa 8</t>
  </si>
  <si>
    <t>Casa 9</t>
  </si>
  <si>
    <t>Manzana I</t>
  </si>
  <si>
    <t>P.Hidraulicos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</si>
</sst>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6" fillId="2" borderId="0" xfId="0" applyFont="1" applyFill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4" fontId="6" fillId="2" borderId="0" xfId="1" applyFon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40534-91AA-4ECF-B9F7-9C86C5F13ED4}">
  <dimension ref="A1:BB534"/>
  <sheetViews>
    <sheetView topLeftCell="N5" zoomScale="90" workbookViewId="0">
      <selection activeCell="Z25" sqref="Z25:AA25"/>
    </sheetView>
  </sheetViews>
  <sheetFormatPr baseColWidth="10" defaultRowHeight="14.4" x14ac:dyDescent="0.3"/>
  <cols>
    <col min="12" max="12" width="15.77734375" customWidth="1"/>
    <col min="13" max="13" width="15.33203125" customWidth="1"/>
    <col min="14" max="14" width="20.33203125" customWidth="1"/>
    <col min="16" max="16" width="15.77734375" customWidth="1"/>
    <col min="18" max="18" width="18.109375" customWidth="1"/>
    <col min="19" max="19" width="21" customWidth="1"/>
    <col min="21" max="21" width="15.21875" customWidth="1"/>
    <col min="22" max="22" width="11.88671875" customWidth="1"/>
    <col min="23" max="23" width="14" customWidth="1"/>
  </cols>
  <sheetData>
    <row r="1" spans="1:5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x14ac:dyDescent="0.3">
      <c r="A4" s="1"/>
      <c r="B4" s="1"/>
      <c r="C4" s="1"/>
      <c r="D4" s="7" t="s">
        <v>42</v>
      </c>
      <c r="E4" s="7"/>
      <c r="F4" s="7"/>
      <c r="G4" s="7"/>
      <c r="H4" s="7"/>
      <c r="I4" s="7"/>
      <c r="J4" s="7" t="s">
        <v>3</v>
      </c>
      <c r="K4" s="7"/>
      <c r="L4" s="8" t="s">
        <v>3</v>
      </c>
      <c r="M4" s="8" t="s">
        <v>3</v>
      </c>
      <c r="N4" s="8" t="s">
        <v>3</v>
      </c>
      <c r="O4" s="7" t="s">
        <v>4</v>
      </c>
      <c r="P4" s="7"/>
      <c r="Q4" s="7" t="s">
        <v>4</v>
      </c>
      <c r="R4" s="7"/>
      <c r="S4" s="8" t="s">
        <v>4</v>
      </c>
      <c r="T4" s="7" t="s">
        <v>4</v>
      </c>
      <c r="U4" s="7"/>
      <c r="V4" s="7" t="s">
        <v>3</v>
      </c>
      <c r="W4" s="7"/>
      <c r="X4" s="7" t="s">
        <v>4</v>
      </c>
      <c r="Y4" s="7"/>
      <c r="Z4" s="7" t="s">
        <v>3</v>
      </c>
      <c r="AA4" s="7"/>
      <c r="AB4" s="7" t="s">
        <v>3</v>
      </c>
      <c r="AC4" s="7"/>
      <c r="AD4" s="7" t="s">
        <v>4</v>
      </c>
      <c r="AE4" s="7"/>
      <c r="AF4" s="7" t="s">
        <v>3</v>
      </c>
      <c r="AG4" s="7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x14ac:dyDescent="0.3">
      <c r="A5" s="1"/>
      <c r="B5" s="1"/>
      <c r="C5" s="1"/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16" t="s">
        <v>24</v>
      </c>
      <c r="J5" s="2" t="s">
        <v>30</v>
      </c>
      <c r="K5" s="2"/>
      <c r="L5" s="9" t="s">
        <v>31</v>
      </c>
      <c r="M5" s="9" t="s">
        <v>29</v>
      </c>
      <c r="N5" s="9" t="s">
        <v>32</v>
      </c>
      <c r="O5" s="2" t="s">
        <v>26</v>
      </c>
      <c r="P5" s="2"/>
      <c r="Q5" s="2" t="s">
        <v>27</v>
      </c>
      <c r="R5" s="2"/>
      <c r="S5" s="9" t="s">
        <v>33</v>
      </c>
      <c r="T5" s="2" t="s">
        <v>25</v>
      </c>
      <c r="U5" s="2"/>
      <c r="V5" s="2" t="s">
        <v>0</v>
      </c>
      <c r="W5" s="2"/>
      <c r="X5" s="2" t="s">
        <v>6</v>
      </c>
      <c r="Y5" s="2"/>
      <c r="Z5" s="2" t="s">
        <v>7</v>
      </c>
      <c r="AA5" s="2"/>
      <c r="AB5" s="2" t="s">
        <v>8</v>
      </c>
      <c r="AC5" s="2"/>
      <c r="AD5" s="2" t="s">
        <v>9</v>
      </c>
      <c r="AE5" s="2"/>
      <c r="AF5" s="2" t="s">
        <v>10</v>
      </c>
      <c r="AG5" s="2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x14ac:dyDescent="0.3">
      <c r="A6" s="1"/>
      <c r="B6" s="20" t="s">
        <v>2</v>
      </c>
      <c r="C6" s="1" t="s">
        <v>1</v>
      </c>
      <c r="D6" s="9">
        <v>1</v>
      </c>
      <c r="E6" s="9">
        <v>1</v>
      </c>
      <c r="F6" s="9">
        <v>1</v>
      </c>
      <c r="G6" s="9"/>
      <c r="H6" s="9"/>
      <c r="I6" s="9"/>
      <c r="J6" s="2">
        <v>1</v>
      </c>
      <c r="K6" s="2"/>
      <c r="L6" s="9"/>
      <c r="M6" s="9"/>
      <c r="N6" s="9"/>
      <c r="O6" s="2">
        <f>2.63+2.63</f>
        <v>5.26</v>
      </c>
      <c r="P6" s="2"/>
      <c r="Q6" s="2">
        <v>2.63</v>
      </c>
      <c r="R6" s="2"/>
      <c r="S6" s="9"/>
      <c r="T6" s="2">
        <v>2.63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x14ac:dyDescent="0.3">
      <c r="A7" s="1"/>
      <c r="B7" s="1"/>
      <c r="C7" s="1" t="s">
        <v>5</v>
      </c>
      <c r="D7" s="44">
        <v>1</v>
      </c>
      <c r="E7" s="44">
        <v>1</v>
      </c>
      <c r="F7" s="44">
        <v>1</v>
      </c>
      <c r="G7" s="44">
        <v>1</v>
      </c>
      <c r="H7" s="44">
        <v>1</v>
      </c>
      <c r="I7" s="46"/>
      <c r="J7" s="45">
        <v>3</v>
      </c>
      <c r="K7" s="45"/>
      <c r="L7" s="9"/>
      <c r="M7" s="9"/>
      <c r="N7" s="9"/>
      <c r="O7" s="2">
        <f>2.63+2.63</f>
        <v>5.26</v>
      </c>
      <c r="P7" s="2"/>
      <c r="Q7" s="2">
        <v>2.63</v>
      </c>
      <c r="R7" s="2"/>
      <c r="S7" s="9"/>
      <c r="T7" s="2">
        <v>2.63</v>
      </c>
      <c r="U7" s="2"/>
      <c r="V7" s="2">
        <v>1</v>
      </c>
      <c r="W7" s="2"/>
      <c r="X7" s="2">
        <v>17.64</v>
      </c>
      <c r="Y7" s="2"/>
      <c r="Z7" s="45">
        <v>1</v>
      </c>
      <c r="AA7" s="45"/>
      <c r="AB7" s="45">
        <v>1</v>
      </c>
      <c r="AC7" s="45"/>
      <c r="AD7" s="2">
        <v>9.5500000000000007</v>
      </c>
      <c r="AE7" s="2"/>
      <c r="AF7" s="2">
        <v>17</v>
      </c>
      <c r="AG7" s="2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 x14ac:dyDescent="0.3">
      <c r="A8" s="1"/>
      <c r="B8" s="1"/>
      <c r="C8" s="1" t="s">
        <v>11</v>
      </c>
      <c r="D8" s="44">
        <v>1</v>
      </c>
      <c r="E8" s="44">
        <v>1</v>
      </c>
      <c r="F8" s="44">
        <v>1</v>
      </c>
      <c r="G8" s="44">
        <v>1</v>
      </c>
      <c r="H8" s="44">
        <v>1</v>
      </c>
      <c r="I8" s="9"/>
      <c r="J8" s="45">
        <v>3</v>
      </c>
      <c r="K8" s="45"/>
      <c r="L8" s="9"/>
      <c r="M8" s="9"/>
      <c r="N8" s="9"/>
      <c r="O8" s="2">
        <f>2.63+2.63</f>
        <v>5.26</v>
      </c>
      <c r="P8" s="2"/>
      <c r="Q8" s="2">
        <v>2.63</v>
      </c>
      <c r="R8" s="2"/>
      <c r="S8" s="9"/>
      <c r="T8" s="2">
        <v>2.63</v>
      </c>
      <c r="U8" s="2"/>
      <c r="V8" s="2">
        <v>1</v>
      </c>
      <c r="W8" s="2"/>
      <c r="X8" s="2">
        <v>17.64</v>
      </c>
      <c r="Y8" s="2"/>
      <c r="Z8" s="45">
        <v>1</v>
      </c>
      <c r="AA8" s="45"/>
      <c r="AB8" s="45">
        <v>1</v>
      </c>
      <c r="AC8" s="45"/>
      <c r="AD8" s="2">
        <v>9.5500000000000007</v>
      </c>
      <c r="AE8" s="2"/>
      <c r="AF8" s="2">
        <v>17</v>
      </c>
      <c r="AG8" s="2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x14ac:dyDescent="0.3">
      <c r="A9" s="1"/>
      <c r="B9" s="1"/>
      <c r="C9" s="1" t="s">
        <v>12</v>
      </c>
      <c r="D9" s="44">
        <v>1</v>
      </c>
      <c r="E9" s="44">
        <v>1</v>
      </c>
      <c r="F9" s="44">
        <v>1</v>
      </c>
      <c r="G9" s="44">
        <v>1</v>
      </c>
      <c r="H9" s="44">
        <v>1</v>
      </c>
      <c r="I9" s="44">
        <v>1</v>
      </c>
      <c r="J9" s="45">
        <v>3</v>
      </c>
      <c r="K9" s="45"/>
      <c r="L9" s="9"/>
      <c r="M9" s="9"/>
      <c r="N9" s="9"/>
      <c r="O9" s="2">
        <f>2.63+2.63</f>
        <v>5.26</v>
      </c>
      <c r="P9" s="2"/>
      <c r="Q9" s="2">
        <v>2.63</v>
      </c>
      <c r="R9" s="2"/>
      <c r="S9" s="9"/>
      <c r="T9" s="2">
        <v>2.63</v>
      </c>
      <c r="U9" s="2"/>
      <c r="V9" s="45">
        <v>1</v>
      </c>
      <c r="W9" s="45"/>
      <c r="X9" s="2">
        <v>1.1000000000000001</v>
      </c>
      <c r="Y9" s="2"/>
      <c r="Z9" s="2"/>
      <c r="AA9" s="2"/>
      <c r="AB9" s="2"/>
      <c r="AC9" s="2"/>
      <c r="AD9" s="2"/>
      <c r="AE9" s="2"/>
      <c r="AF9" s="2"/>
      <c r="AG9" s="2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x14ac:dyDescent="0.3">
      <c r="A10" s="1"/>
      <c r="B10" s="1"/>
      <c r="C10" s="1" t="s">
        <v>13</v>
      </c>
      <c r="D10" s="9">
        <v>1</v>
      </c>
      <c r="E10" s="9">
        <v>1</v>
      </c>
      <c r="F10" s="9">
        <v>1</v>
      </c>
      <c r="G10" s="9">
        <v>1</v>
      </c>
      <c r="H10" s="9">
        <v>1</v>
      </c>
      <c r="I10" s="9">
        <v>1</v>
      </c>
      <c r="J10" s="2">
        <v>3</v>
      </c>
      <c r="K10" s="2"/>
      <c r="L10" s="9"/>
      <c r="M10" s="9"/>
      <c r="N10" s="9"/>
      <c r="O10" s="2">
        <f>2.63+2.63</f>
        <v>5.26</v>
      </c>
      <c r="P10" s="2"/>
      <c r="Q10" s="2">
        <v>2.63</v>
      </c>
      <c r="R10" s="2"/>
      <c r="S10" s="9"/>
      <c r="T10" s="2">
        <v>2.63</v>
      </c>
      <c r="U10" s="2"/>
      <c r="V10" s="2">
        <v>1</v>
      </c>
      <c r="W10" s="2"/>
      <c r="X10" s="2">
        <v>1.1000000000000001</v>
      </c>
      <c r="Y10" s="2"/>
      <c r="Z10" s="2"/>
      <c r="AA10" s="2"/>
      <c r="AB10" s="2"/>
      <c r="AC10" s="2"/>
      <c r="AD10" s="2"/>
      <c r="AE10" s="2"/>
      <c r="AF10" s="2"/>
      <c r="AG10" s="2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x14ac:dyDescent="0.3">
      <c r="A11" s="1"/>
      <c r="B11" s="1"/>
      <c r="C11" s="1" t="s">
        <v>14</v>
      </c>
      <c r="D11" s="9">
        <v>1</v>
      </c>
      <c r="E11" s="9">
        <v>1</v>
      </c>
      <c r="F11" s="9">
        <v>1</v>
      </c>
      <c r="G11" s="9">
        <v>1</v>
      </c>
      <c r="H11" s="9">
        <v>1</v>
      </c>
      <c r="I11" s="9">
        <v>1</v>
      </c>
      <c r="J11" s="2">
        <v>3</v>
      </c>
      <c r="K11" s="2"/>
      <c r="L11" s="9"/>
      <c r="M11" s="9"/>
      <c r="N11" s="9"/>
      <c r="O11" s="2">
        <f>2.63+2.63</f>
        <v>5.26</v>
      </c>
      <c r="P11" s="2"/>
      <c r="Q11" s="2">
        <v>2.63</v>
      </c>
      <c r="R11" s="2"/>
      <c r="S11" s="9"/>
      <c r="T11" s="2">
        <v>2.63</v>
      </c>
      <c r="U11" s="2"/>
      <c r="V11" s="2">
        <v>1</v>
      </c>
      <c r="W11" s="2"/>
      <c r="X11" s="2">
        <v>1.1000000000000001</v>
      </c>
      <c r="Y11" s="2"/>
      <c r="Z11" s="2"/>
      <c r="AA11" s="2"/>
      <c r="AB11" s="2"/>
      <c r="AC11" s="2"/>
      <c r="AD11" s="2"/>
      <c r="AE11" s="2"/>
      <c r="AF11" s="2"/>
      <c r="AG11" s="2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 x14ac:dyDescent="0.3">
      <c r="A12" s="1"/>
      <c r="B12" s="1"/>
      <c r="C12" s="1" t="s">
        <v>15</v>
      </c>
      <c r="D12" s="44">
        <v>1</v>
      </c>
      <c r="E12" s="44">
        <v>1</v>
      </c>
      <c r="F12" s="44">
        <v>1</v>
      </c>
      <c r="G12" s="44">
        <v>1</v>
      </c>
      <c r="H12" s="44">
        <v>1</v>
      </c>
      <c r="I12" s="44">
        <v>1</v>
      </c>
      <c r="J12" s="45">
        <v>3</v>
      </c>
      <c r="K12" s="45"/>
      <c r="L12" s="9"/>
      <c r="M12" s="9"/>
      <c r="N12" s="9"/>
      <c r="O12" s="2">
        <f>2.63+2.63</f>
        <v>5.26</v>
      </c>
      <c r="P12" s="2"/>
      <c r="Q12" s="2">
        <v>2.63</v>
      </c>
      <c r="R12" s="2"/>
      <c r="S12" s="9"/>
      <c r="T12" s="2">
        <v>2.63</v>
      </c>
      <c r="U12" s="2"/>
      <c r="V12" s="45">
        <v>1</v>
      </c>
      <c r="W12" s="45"/>
      <c r="X12" s="2">
        <v>1.1000000000000001</v>
      </c>
      <c r="Y12" s="2"/>
      <c r="Z12" s="2"/>
      <c r="AA12" s="2"/>
      <c r="AB12" s="2"/>
      <c r="AC12" s="2"/>
      <c r="AD12" s="2"/>
      <c r="AE12" s="2"/>
      <c r="AF12" s="2"/>
      <c r="AG12" s="2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x14ac:dyDescent="0.3">
      <c r="A13" s="1"/>
      <c r="B13" s="1"/>
      <c r="C13" s="1" t="s">
        <v>16</v>
      </c>
      <c r="D13" s="44">
        <v>1</v>
      </c>
      <c r="E13" s="44">
        <v>1</v>
      </c>
      <c r="F13" s="44">
        <v>1</v>
      </c>
      <c r="G13" s="44">
        <v>1</v>
      </c>
      <c r="H13" s="44">
        <v>1</v>
      </c>
      <c r="I13" s="9"/>
      <c r="J13" s="45">
        <v>3</v>
      </c>
      <c r="K13" s="45"/>
      <c r="L13" s="9"/>
      <c r="M13" s="9"/>
      <c r="N13" s="9"/>
      <c r="O13" s="2">
        <f>2.63+2.63</f>
        <v>5.26</v>
      </c>
      <c r="P13" s="2"/>
      <c r="Q13" s="2">
        <v>2.63</v>
      </c>
      <c r="R13" s="2"/>
      <c r="S13" s="9"/>
      <c r="T13" s="2">
        <v>2.63</v>
      </c>
      <c r="U13" s="2"/>
      <c r="V13" s="45">
        <v>1</v>
      </c>
      <c r="W13" s="45"/>
      <c r="X13" s="2">
        <v>17.64</v>
      </c>
      <c r="Y13" s="2"/>
      <c r="Z13" s="45">
        <v>1</v>
      </c>
      <c r="AA13" s="45"/>
      <c r="AB13" s="45">
        <v>1</v>
      </c>
      <c r="AC13" s="45"/>
      <c r="AD13" s="2">
        <v>9.5500000000000007</v>
      </c>
      <c r="AE13" s="2"/>
      <c r="AF13" s="2">
        <v>17</v>
      </c>
      <c r="AG13" s="2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x14ac:dyDescent="0.3">
      <c r="A14" s="1"/>
      <c r="B14" s="1"/>
      <c r="C14" s="1" t="s">
        <v>17</v>
      </c>
      <c r="D14" s="44">
        <v>1</v>
      </c>
      <c r="E14" s="44">
        <v>1</v>
      </c>
      <c r="F14" s="44">
        <v>1</v>
      </c>
      <c r="G14" s="44">
        <v>1</v>
      </c>
      <c r="H14" s="44">
        <v>1</v>
      </c>
      <c r="I14" s="9"/>
      <c r="J14" s="45">
        <v>3</v>
      </c>
      <c r="K14" s="45"/>
      <c r="L14" s="9"/>
      <c r="M14" s="9"/>
      <c r="N14" s="9"/>
      <c r="O14" s="2">
        <f>2.63+2.63</f>
        <v>5.26</v>
      </c>
      <c r="P14" s="2"/>
      <c r="Q14" s="2">
        <v>2.63</v>
      </c>
      <c r="R14" s="2"/>
      <c r="S14" s="9"/>
      <c r="T14" s="2">
        <v>2.63</v>
      </c>
      <c r="U14" s="2"/>
      <c r="V14" s="45">
        <v>1</v>
      </c>
      <c r="W14" s="45"/>
      <c r="X14" s="2">
        <v>17.64</v>
      </c>
      <c r="Y14" s="2"/>
      <c r="Z14" s="45">
        <v>1</v>
      </c>
      <c r="AA14" s="45"/>
      <c r="AB14" s="45">
        <v>1</v>
      </c>
      <c r="AC14" s="45"/>
      <c r="AD14" s="2">
        <v>9.5500000000000007</v>
      </c>
      <c r="AE14" s="2"/>
      <c r="AF14" s="2">
        <v>19</v>
      </c>
      <c r="AG14" s="2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1:54" x14ac:dyDescent="0.3">
      <c r="A15" s="1"/>
      <c r="B15" s="1"/>
      <c r="C15" s="10" t="s">
        <v>18</v>
      </c>
      <c r="D15" s="19">
        <f>SUM(D6:D14)</f>
        <v>9</v>
      </c>
      <c r="E15" s="19">
        <f t="shared" ref="E15:I15" si="0">SUM(E6:E14)</f>
        <v>9</v>
      </c>
      <c r="F15" s="19">
        <f t="shared" si="0"/>
        <v>9</v>
      </c>
      <c r="G15" s="19">
        <f t="shared" si="0"/>
        <v>8</v>
      </c>
      <c r="H15" s="19">
        <f t="shared" si="0"/>
        <v>8</v>
      </c>
      <c r="I15" s="19">
        <f t="shared" si="0"/>
        <v>4</v>
      </c>
      <c r="J15" s="18">
        <f t="shared" ref="J15" si="1">SUM(J6:K14)</f>
        <v>25</v>
      </c>
      <c r="K15" s="18"/>
      <c r="L15" s="19"/>
      <c r="M15" s="19"/>
      <c r="N15" s="19"/>
      <c r="O15" s="18">
        <f t="shared" ref="O15" si="2">SUM(O6:P14)</f>
        <v>47.339999999999989</v>
      </c>
      <c r="P15" s="18"/>
      <c r="Q15" s="18">
        <f>SUM(Q6:R14)</f>
        <v>23.669999999999995</v>
      </c>
      <c r="R15" s="18"/>
      <c r="S15" s="19"/>
      <c r="T15" s="18">
        <f t="shared" ref="T15:AG15" si="3">SUM(T6:U14)</f>
        <v>23.669999999999995</v>
      </c>
      <c r="U15" s="18"/>
      <c r="V15" s="17">
        <f t="shared" ref="V15:AG15" si="4">SUM(V6:W14)</f>
        <v>8</v>
      </c>
      <c r="W15" s="17"/>
      <c r="X15" s="18">
        <f t="shared" ref="X15:AG15" si="5">SUM(X6:Y14)</f>
        <v>74.960000000000008</v>
      </c>
      <c r="Y15" s="18"/>
      <c r="Z15" s="17">
        <f t="shared" ref="Z15:AG15" si="6">SUM(Z6:AA14)</f>
        <v>4</v>
      </c>
      <c r="AA15" s="17"/>
      <c r="AB15" s="17">
        <f t="shared" ref="AB15:AG15" si="7">SUM(AB6:AC14)</f>
        <v>4</v>
      </c>
      <c r="AC15" s="17"/>
      <c r="AD15" s="17">
        <f t="shared" ref="AD15:AG15" si="8">SUM(AD6:AE14)</f>
        <v>38.200000000000003</v>
      </c>
      <c r="AE15" s="17"/>
      <c r="AF15" s="17">
        <f t="shared" ref="AF15:AG15" si="9">SUM(AF6:AG14)</f>
        <v>70</v>
      </c>
      <c r="AG15" s="17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 x14ac:dyDescent="0.3">
      <c r="A16" s="1"/>
      <c r="B16" s="1"/>
      <c r="C16" s="1"/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5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1:54" x14ac:dyDescent="0.3">
      <c r="A17" s="1"/>
      <c r="B17" s="20" t="s">
        <v>28</v>
      </c>
      <c r="C17" s="1" t="s">
        <v>1</v>
      </c>
      <c r="D17" s="9">
        <v>1</v>
      </c>
      <c r="E17" s="9">
        <v>1</v>
      </c>
      <c r="F17" s="9"/>
      <c r="G17" s="9"/>
      <c r="H17" s="9">
        <v>1</v>
      </c>
      <c r="I17" s="9">
        <v>1</v>
      </c>
      <c r="J17" s="2">
        <v>6</v>
      </c>
      <c r="K17" s="2"/>
      <c r="L17" s="9"/>
      <c r="M17" s="9">
        <v>1</v>
      </c>
      <c r="N17" s="9">
        <v>1</v>
      </c>
      <c r="O17" s="2">
        <f>6.83+2.52</f>
        <v>9.35</v>
      </c>
      <c r="P17" s="2"/>
      <c r="Q17" s="2">
        <v>2.52</v>
      </c>
      <c r="R17" s="2"/>
      <c r="S17" s="9">
        <v>1.9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1:54" x14ac:dyDescent="0.3">
      <c r="A18" s="1"/>
      <c r="B18" s="1"/>
      <c r="C18" s="1" t="s">
        <v>5</v>
      </c>
      <c r="D18" s="44">
        <v>1</v>
      </c>
      <c r="E18" s="44">
        <v>1</v>
      </c>
      <c r="F18" s="44">
        <v>1</v>
      </c>
      <c r="G18" s="9"/>
      <c r="H18" s="9"/>
      <c r="I18" s="9"/>
      <c r="J18" s="45">
        <v>3</v>
      </c>
      <c r="K18" s="45"/>
      <c r="L18" s="9"/>
      <c r="M18" s="44">
        <v>1</v>
      </c>
      <c r="N18" s="9">
        <v>1</v>
      </c>
      <c r="O18" s="2">
        <f>7.68+2.52</f>
        <v>10.199999999999999</v>
      </c>
      <c r="P18" s="2"/>
      <c r="Q18" s="2">
        <v>2.52</v>
      </c>
      <c r="R18" s="2"/>
      <c r="S18" s="9">
        <v>1.9</v>
      </c>
      <c r="T18" s="2"/>
      <c r="U18" s="2"/>
      <c r="V18" s="45">
        <v>1</v>
      </c>
      <c r="W18" s="45"/>
      <c r="X18" s="2">
        <v>1.1000000000000001</v>
      </c>
      <c r="Y18" s="2"/>
      <c r="Z18" s="45">
        <v>1</v>
      </c>
      <c r="AA18" s="45"/>
      <c r="AB18" s="45">
        <v>1</v>
      </c>
      <c r="AC18" s="45"/>
      <c r="AD18" s="2">
        <v>2.4</v>
      </c>
      <c r="AE18" s="2"/>
      <c r="AF18" s="2">
        <v>1</v>
      </c>
      <c r="AG18" s="2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1:54" x14ac:dyDescent="0.3">
      <c r="A19" s="1"/>
      <c r="B19" s="1"/>
      <c r="C19" s="1" t="s">
        <v>11</v>
      </c>
      <c r="D19" s="44">
        <v>1</v>
      </c>
      <c r="E19" s="44">
        <v>1</v>
      </c>
      <c r="F19" s="44">
        <v>1</v>
      </c>
      <c r="G19" s="9"/>
      <c r="H19" s="9"/>
      <c r="I19" s="9"/>
      <c r="J19" s="45">
        <v>3</v>
      </c>
      <c r="K19" s="45"/>
      <c r="L19" s="9"/>
      <c r="M19" s="44">
        <v>1</v>
      </c>
      <c r="N19" s="9">
        <v>1</v>
      </c>
      <c r="O19" s="2">
        <f>7.68+2.52</f>
        <v>10.199999999999999</v>
      </c>
      <c r="P19" s="2"/>
      <c r="Q19" s="2">
        <v>2.52</v>
      </c>
      <c r="R19" s="2"/>
      <c r="S19" s="9">
        <v>1.9</v>
      </c>
      <c r="T19" s="2"/>
      <c r="U19" s="2"/>
      <c r="V19" s="45">
        <v>1</v>
      </c>
      <c r="W19" s="45"/>
      <c r="X19" s="2">
        <v>1.1000000000000001</v>
      </c>
      <c r="Y19" s="2"/>
      <c r="Z19" s="45">
        <v>1</v>
      </c>
      <c r="AA19" s="45"/>
      <c r="AB19" s="45">
        <v>1</v>
      </c>
      <c r="AC19" s="45"/>
      <c r="AD19" s="2">
        <v>2.4</v>
      </c>
      <c r="AE19" s="2"/>
      <c r="AF19" s="2">
        <v>1</v>
      </c>
      <c r="AG19" s="2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1:54" x14ac:dyDescent="0.3">
      <c r="A20" s="1"/>
      <c r="B20" s="1"/>
      <c r="C20" s="1" t="s">
        <v>12</v>
      </c>
      <c r="D20" s="44">
        <v>1</v>
      </c>
      <c r="E20" s="44">
        <v>1</v>
      </c>
      <c r="F20" s="44">
        <v>1</v>
      </c>
      <c r="G20" s="9"/>
      <c r="H20" s="9"/>
      <c r="I20" s="9"/>
      <c r="J20" s="45">
        <v>3</v>
      </c>
      <c r="K20" s="45"/>
      <c r="L20" s="9"/>
      <c r="M20" s="44">
        <v>1</v>
      </c>
      <c r="N20" s="9">
        <v>1</v>
      </c>
      <c r="O20" s="2">
        <f>7.68+2.52</f>
        <v>10.199999999999999</v>
      </c>
      <c r="P20" s="2"/>
      <c r="Q20" s="2">
        <v>2.52</v>
      </c>
      <c r="R20" s="2"/>
      <c r="S20" s="9">
        <v>1.9</v>
      </c>
      <c r="T20" s="2"/>
      <c r="U20" s="2"/>
      <c r="V20" s="45">
        <v>1</v>
      </c>
      <c r="W20" s="45"/>
      <c r="X20" s="2">
        <v>1.1000000000000001</v>
      </c>
      <c r="Y20" s="2"/>
      <c r="Z20" s="2"/>
      <c r="AA20" s="2"/>
      <c r="AB20" s="2"/>
      <c r="AC20" s="2"/>
      <c r="AD20" s="2"/>
      <c r="AE20" s="2"/>
      <c r="AF20" s="2"/>
      <c r="AG20" s="2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1:54" x14ac:dyDescent="0.3">
      <c r="A21" s="1"/>
      <c r="B21" s="1"/>
      <c r="C21" s="1" t="s">
        <v>13</v>
      </c>
      <c r="D21" s="9">
        <v>1</v>
      </c>
      <c r="E21" s="9">
        <v>1</v>
      </c>
      <c r="F21" s="9">
        <v>1</v>
      </c>
      <c r="G21" s="9"/>
      <c r="H21" s="9"/>
      <c r="I21" s="9"/>
      <c r="J21" s="2">
        <v>3</v>
      </c>
      <c r="K21" s="2"/>
      <c r="L21" s="9"/>
      <c r="M21" s="9">
        <v>1</v>
      </c>
      <c r="N21" s="9">
        <v>1</v>
      </c>
      <c r="O21" s="2">
        <f>7.68+2.52</f>
        <v>10.199999999999999</v>
      </c>
      <c r="P21" s="2"/>
      <c r="Q21" s="2">
        <v>2.52</v>
      </c>
      <c r="R21" s="2"/>
      <c r="S21" s="9">
        <v>1.9</v>
      </c>
      <c r="T21" s="2"/>
      <c r="U21" s="2"/>
      <c r="V21" s="2">
        <v>1</v>
      </c>
      <c r="W21" s="2"/>
      <c r="X21" s="2">
        <v>1.1000000000000001</v>
      </c>
      <c r="Y21" s="2"/>
      <c r="Z21" s="2"/>
      <c r="AA21" s="2"/>
      <c r="AB21" s="2"/>
      <c r="AC21" s="2"/>
      <c r="AD21" s="2"/>
      <c r="AE21" s="2"/>
      <c r="AF21" s="2"/>
      <c r="AG21" s="2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1:54" x14ac:dyDescent="0.3">
      <c r="A22" s="1"/>
      <c r="B22" s="1"/>
      <c r="C22" s="1" t="s">
        <v>14</v>
      </c>
      <c r="D22" s="9">
        <v>1</v>
      </c>
      <c r="E22" s="9">
        <v>1</v>
      </c>
      <c r="F22" s="9">
        <v>1</v>
      </c>
      <c r="G22" s="9"/>
      <c r="H22" s="9"/>
      <c r="I22" s="9"/>
      <c r="J22" s="2">
        <v>3</v>
      </c>
      <c r="K22" s="2"/>
      <c r="L22" s="9"/>
      <c r="M22" s="9">
        <v>1</v>
      </c>
      <c r="N22" s="9">
        <v>1</v>
      </c>
      <c r="O22" s="2">
        <f>2.52+2.52</f>
        <v>5.04</v>
      </c>
      <c r="P22" s="2"/>
      <c r="Q22" s="2">
        <v>2.52</v>
      </c>
      <c r="R22" s="2"/>
      <c r="S22" s="9">
        <v>1.9</v>
      </c>
      <c r="T22" s="2"/>
      <c r="U22" s="2"/>
      <c r="V22" s="2">
        <v>1</v>
      </c>
      <c r="W22" s="2"/>
      <c r="X22" s="2">
        <v>1.1000000000000001</v>
      </c>
      <c r="Y22" s="2"/>
      <c r="Z22" s="2"/>
      <c r="AA22" s="2"/>
      <c r="AB22" s="2"/>
      <c r="AC22" s="2"/>
      <c r="AD22" s="2"/>
      <c r="AE22" s="2"/>
      <c r="AF22" s="2"/>
      <c r="AG22" s="2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4" x14ac:dyDescent="0.3">
      <c r="A23" s="1"/>
      <c r="B23" s="1"/>
      <c r="C23" s="1" t="s">
        <v>15</v>
      </c>
      <c r="D23" s="44">
        <v>1</v>
      </c>
      <c r="E23" s="44">
        <v>1</v>
      </c>
      <c r="F23" s="44">
        <v>1</v>
      </c>
      <c r="G23" s="9"/>
      <c r="H23" s="9"/>
      <c r="I23" s="9"/>
      <c r="J23" s="45">
        <v>3</v>
      </c>
      <c r="K23" s="45"/>
      <c r="L23" s="9"/>
      <c r="M23" s="44">
        <v>1</v>
      </c>
      <c r="N23" s="9">
        <v>1</v>
      </c>
      <c r="O23" s="2">
        <f>2.52+7.68</f>
        <v>10.199999999999999</v>
      </c>
      <c r="P23" s="2"/>
      <c r="Q23" s="2">
        <v>2.52</v>
      </c>
      <c r="R23" s="2"/>
      <c r="S23" s="9">
        <v>1.9</v>
      </c>
      <c r="T23" s="2"/>
      <c r="U23" s="2"/>
      <c r="V23" s="45">
        <v>1</v>
      </c>
      <c r="W23" s="45"/>
      <c r="X23" s="2">
        <v>1.1000000000000001</v>
      </c>
      <c r="Y23" s="2"/>
      <c r="Z23" s="2"/>
      <c r="AA23" s="2"/>
      <c r="AB23" s="2"/>
      <c r="AC23" s="2"/>
      <c r="AD23" s="2"/>
      <c r="AE23" s="2"/>
      <c r="AF23" s="2"/>
      <c r="AG23" s="2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1:54" x14ac:dyDescent="0.3">
      <c r="A24" s="1"/>
      <c r="B24" s="1"/>
      <c r="C24" s="1" t="s">
        <v>16</v>
      </c>
      <c r="D24" s="44">
        <v>1</v>
      </c>
      <c r="E24" s="44">
        <v>1</v>
      </c>
      <c r="F24" s="44">
        <v>1</v>
      </c>
      <c r="G24" s="9"/>
      <c r="H24" s="9"/>
      <c r="I24" s="9"/>
      <c r="J24" s="45">
        <v>3</v>
      </c>
      <c r="K24" s="45"/>
      <c r="L24" s="9"/>
      <c r="M24" s="44">
        <v>1</v>
      </c>
      <c r="N24" s="9">
        <v>1</v>
      </c>
      <c r="O24" s="2">
        <f>7.68+2.52</f>
        <v>10.199999999999999</v>
      </c>
      <c r="P24" s="2"/>
      <c r="Q24" s="2">
        <v>2.52</v>
      </c>
      <c r="R24" s="2"/>
      <c r="S24" s="9">
        <v>1.9</v>
      </c>
      <c r="T24" s="2"/>
      <c r="U24" s="2"/>
      <c r="V24" s="45">
        <v>1</v>
      </c>
      <c r="W24" s="45"/>
      <c r="X24" s="2">
        <v>1.1000000000000001</v>
      </c>
      <c r="Y24" s="2"/>
      <c r="Z24" s="2"/>
      <c r="AA24" s="2"/>
      <c r="AB24" s="2"/>
      <c r="AC24" s="2"/>
      <c r="AD24" s="2"/>
      <c r="AE24" s="2"/>
      <c r="AF24" s="2"/>
      <c r="AG24" s="2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54" s="1" customFormat="1" x14ac:dyDescent="0.3">
      <c r="C25" s="1" t="s">
        <v>17</v>
      </c>
      <c r="D25" s="44">
        <v>1</v>
      </c>
      <c r="E25" s="44">
        <v>1</v>
      </c>
      <c r="F25" s="44">
        <v>1</v>
      </c>
      <c r="G25" s="9"/>
      <c r="H25" s="9"/>
      <c r="I25" s="9"/>
      <c r="J25" s="45">
        <v>3</v>
      </c>
      <c r="K25" s="45"/>
      <c r="L25" s="9"/>
      <c r="M25" s="44">
        <v>1</v>
      </c>
      <c r="N25" s="9">
        <v>1</v>
      </c>
      <c r="O25" s="2">
        <f>10.2</f>
        <v>10.199999999999999</v>
      </c>
      <c r="P25" s="2"/>
      <c r="Q25" s="2">
        <v>2.52</v>
      </c>
      <c r="R25" s="2"/>
      <c r="S25" s="9">
        <v>1.9</v>
      </c>
      <c r="T25" s="2"/>
      <c r="U25" s="2"/>
      <c r="V25" s="45">
        <v>1</v>
      </c>
      <c r="W25" s="45"/>
      <c r="X25" s="2">
        <v>1.1000000000000001</v>
      </c>
      <c r="Y25" s="2"/>
      <c r="Z25" s="2"/>
      <c r="AA25" s="2"/>
      <c r="AB25" s="2"/>
      <c r="AC25" s="2"/>
      <c r="AD25" s="2"/>
      <c r="AE25" s="2"/>
      <c r="AF25" s="2"/>
      <c r="AG25" s="2"/>
    </row>
    <row r="26" spans="1:54" s="10" customFormat="1" x14ac:dyDescent="0.3">
      <c r="A26" s="1"/>
      <c r="B26" s="1"/>
      <c r="C26" s="10" t="s">
        <v>18</v>
      </c>
      <c r="D26" s="27">
        <f>SUM(D17:D25)</f>
        <v>9</v>
      </c>
      <c r="E26" s="27">
        <f t="shared" ref="E26:I26" si="10">SUM(E17:E25)</f>
        <v>9</v>
      </c>
      <c r="F26" s="27">
        <f t="shared" si="10"/>
        <v>8</v>
      </c>
      <c r="G26" s="27">
        <f t="shared" si="10"/>
        <v>0</v>
      </c>
      <c r="H26" s="27">
        <f t="shared" si="10"/>
        <v>1</v>
      </c>
      <c r="I26" s="27">
        <f t="shared" si="10"/>
        <v>1</v>
      </c>
      <c r="J26" s="28">
        <f>SUM(J17:K25)</f>
        <v>30</v>
      </c>
      <c r="K26" s="29"/>
      <c r="L26" s="30">
        <f>SUM(L17:L25)</f>
        <v>0</v>
      </c>
      <c r="M26" s="30">
        <f t="shared" ref="M26:N26" si="11">SUM(M17:M25)</f>
        <v>9</v>
      </c>
      <c r="N26" s="30">
        <f t="shared" si="11"/>
        <v>9</v>
      </c>
      <c r="O26" s="28">
        <f>SUM(O17:P25)</f>
        <v>85.789999999999992</v>
      </c>
      <c r="P26" s="29"/>
      <c r="Q26" s="28">
        <f>SUM(Q17:R25)</f>
        <v>22.68</v>
      </c>
      <c r="R26" s="29"/>
      <c r="S26" s="30">
        <f>SUM(S17:S25)</f>
        <v>17.100000000000001</v>
      </c>
      <c r="T26" s="25"/>
      <c r="U26" s="26"/>
      <c r="V26" s="28">
        <f>SUM(V17:W25)</f>
        <v>8</v>
      </c>
      <c r="W26" s="29"/>
      <c r="X26" s="28">
        <f>SUM(X17:Y25)</f>
        <v>8.7999999999999989</v>
      </c>
      <c r="Y26" s="29"/>
      <c r="Z26" s="28">
        <f t="shared" ref="Z26:AA26" si="12">SUM(Z18:AA25)</f>
        <v>2</v>
      </c>
      <c r="AA26" s="29"/>
      <c r="AB26" s="28">
        <f>SUM(AB18:AC25)</f>
        <v>2</v>
      </c>
      <c r="AC26" s="29"/>
      <c r="AD26" s="28">
        <f t="shared" ref="AD26:AG26" si="13">SUM(AD18:AE25)</f>
        <v>4.8</v>
      </c>
      <c r="AE26" s="29"/>
      <c r="AF26" s="28">
        <f t="shared" ref="AF26:AG26" si="14">SUM(AF18:AG25)</f>
        <v>2</v>
      </c>
      <c r="AG26" s="29"/>
    </row>
    <row r="27" spans="1:54" x14ac:dyDescent="0.3">
      <c r="A27" s="1"/>
      <c r="B27" s="1"/>
      <c r="C27" s="1"/>
      <c r="D27" s="3"/>
      <c r="E27" s="11"/>
      <c r="F27" s="11"/>
      <c r="G27" s="11"/>
      <c r="H27" s="11"/>
      <c r="I27" s="4"/>
      <c r="J27" s="3"/>
      <c r="K27" s="4"/>
      <c r="L27" s="16"/>
      <c r="M27" s="16"/>
      <c r="N27" s="16"/>
      <c r="O27" s="3"/>
      <c r="P27" s="4"/>
      <c r="Q27" s="3"/>
      <c r="R27" s="4"/>
      <c r="S27" s="16"/>
      <c r="T27" s="3"/>
      <c r="U27" s="4"/>
      <c r="V27" s="3"/>
      <c r="W27" s="4"/>
      <c r="X27" s="3"/>
      <c r="Y27" s="4"/>
      <c r="Z27" s="3"/>
      <c r="AA27" s="4"/>
      <c r="AB27" s="3"/>
      <c r="AC27" s="4"/>
      <c r="AD27" s="3"/>
      <c r="AE27" s="4"/>
      <c r="AF27" s="3"/>
      <c r="AG27" s="4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54" x14ac:dyDescent="0.3">
      <c r="A28" s="1"/>
      <c r="B28" s="20" t="s">
        <v>34</v>
      </c>
      <c r="C28" s="1" t="s">
        <v>1</v>
      </c>
      <c r="D28" s="12"/>
      <c r="E28" s="12"/>
      <c r="F28" s="12"/>
      <c r="G28" s="12"/>
      <c r="H28" s="12"/>
      <c r="I28" s="12"/>
      <c r="J28" s="2">
        <v>3</v>
      </c>
      <c r="K28" s="2"/>
      <c r="L28" s="9">
        <v>1</v>
      </c>
      <c r="M28" s="9"/>
      <c r="N28" s="9"/>
      <c r="O28" s="2"/>
      <c r="P28" s="2"/>
      <c r="Q28" s="2"/>
      <c r="R28" s="2"/>
      <c r="S28" s="9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1:54" x14ac:dyDescent="0.3">
      <c r="A29" s="1"/>
      <c r="B29" s="1"/>
      <c r="C29" s="1" t="s">
        <v>5</v>
      </c>
      <c r="D29" s="12"/>
      <c r="E29" s="12"/>
      <c r="F29" s="12"/>
      <c r="G29" s="12"/>
      <c r="H29" s="12"/>
      <c r="I29" s="12"/>
      <c r="J29" s="2">
        <v>3</v>
      </c>
      <c r="K29" s="2"/>
      <c r="L29" s="9">
        <v>1</v>
      </c>
      <c r="M29" s="9"/>
      <c r="N29" s="9"/>
      <c r="O29" s="2"/>
      <c r="P29" s="2"/>
      <c r="Q29" s="2"/>
      <c r="R29" s="2"/>
      <c r="S29" s="9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1:54" x14ac:dyDescent="0.3">
      <c r="A30" s="1"/>
      <c r="B30" s="1"/>
      <c r="C30" s="1" t="s">
        <v>11</v>
      </c>
      <c r="D30" s="12"/>
      <c r="E30" s="12"/>
      <c r="F30" s="12"/>
      <c r="G30" s="12"/>
      <c r="H30" s="12"/>
      <c r="I30" s="12"/>
      <c r="J30" s="2">
        <v>3</v>
      </c>
      <c r="K30" s="2"/>
      <c r="L30" s="9">
        <v>1</v>
      </c>
      <c r="M30" s="9"/>
      <c r="N30" s="9"/>
      <c r="O30" s="2"/>
      <c r="P30" s="2"/>
      <c r="Q30" s="2"/>
      <c r="R30" s="2"/>
      <c r="S30" s="9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1:54" x14ac:dyDescent="0.3">
      <c r="A31" s="1"/>
      <c r="B31" s="1"/>
      <c r="C31" s="1" t="s">
        <v>12</v>
      </c>
      <c r="D31" s="12"/>
      <c r="E31" s="12"/>
      <c r="F31" s="12"/>
      <c r="G31" s="12"/>
      <c r="H31" s="12"/>
      <c r="I31" s="12"/>
      <c r="J31" s="2">
        <v>3</v>
      </c>
      <c r="K31" s="2"/>
      <c r="L31" s="9">
        <v>1</v>
      </c>
      <c r="M31" s="9"/>
      <c r="N31" s="9"/>
      <c r="O31" s="2"/>
      <c r="P31" s="2"/>
      <c r="Q31" s="2"/>
      <c r="R31" s="2"/>
      <c r="S31" s="9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1:54" x14ac:dyDescent="0.3">
      <c r="A32" s="1"/>
      <c r="B32" s="1"/>
      <c r="C32" s="1" t="s">
        <v>13</v>
      </c>
      <c r="D32" s="12"/>
      <c r="E32" s="12"/>
      <c r="F32" s="12"/>
      <c r="G32" s="12"/>
      <c r="H32" s="12"/>
      <c r="I32" s="12"/>
      <c r="J32" s="2">
        <v>3</v>
      </c>
      <c r="K32" s="2"/>
      <c r="L32" s="9">
        <v>1</v>
      </c>
      <c r="M32" s="9"/>
      <c r="N32" s="9"/>
      <c r="O32" s="2"/>
      <c r="P32" s="2"/>
      <c r="Q32" s="2"/>
      <c r="R32" s="2"/>
      <c r="S32" s="9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1:54" x14ac:dyDescent="0.3">
      <c r="A33" s="1"/>
      <c r="B33" s="1"/>
      <c r="C33" s="1" t="s">
        <v>14</v>
      </c>
      <c r="D33" s="12"/>
      <c r="E33" s="12"/>
      <c r="F33" s="12"/>
      <c r="G33" s="12"/>
      <c r="H33" s="12"/>
      <c r="I33" s="12"/>
      <c r="J33" s="2">
        <v>3</v>
      </c>
      <c r="K33" s="2"/>
      <c r="L33" s="9"/>
      <c r="M33" s="9"/>
      <c r="N33" s="9"/>
      <c r="O33" s="2"/>
      <c r="P33" s="2"/>
      <c r="Q33" s="2"/>
      <c r="R33" s="2"/>
      <c r="S33" s="9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1:54" x14ac:dyDescent="0.3">
      <c r="A34" s="1"/>
      <c r="B34" s="1"/>
      <c r="C34" s="1" t="s">
        <v>15</v>
      </c>
      <c r="D34" s="12"/>
      <c r="E34" s="12"/>
      <c r="F34" s="12"/>
      <c r="G34" s="12"/>
      <c r="H34" s="12"/>
      <c r="I34" s="12"/>
      <c r="J34" s="2">
        <v>3</v>
      </c>
      <c r="K34" s="2"/>
      <c r="L34" s="9">
        <v>1</v>
      </c>
      <c r="M34" s="9"/>
      <c r="N34" s="9"/>
      <c r="O34" s="2"/>
      <c r="P34" s="2"/>
      <c r="Q34" s="2"/>
      <c r="R34" s="2"/>
      <c r="S34" s="9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 x14ac:dyDescent="0.3">
      <c r="A35" s="1"/>
      <c r="B35" s="1"/>
      <c r="C35" s="1" t="s">
        <v>16</v>
      </c>
      <c r="D35" s="12"/>
      <c r="E35" s="12"/>
      <c r="F35" s="12"/>
      <c r="G35" s="12"/>
      <c r="H35" s="12"/>
      <c r="I35" s="12"/>
      <c r="J35" s="2">
        <v>3</v>
      </c>
      <c r="K35" s="2"/>
      <c r="L35" s="9">
        <v>1</v>
      </c>
      <c r="M35" s="9"/>
      <c r="N35" s="9"/>
      <c r="O35" s="2"/>
      <c r="P35" s="2"/>
      <c r="Q35" s="2"/>
      <c r="R35" s="2"/>
      <c r="S35" s="9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 x14ac:dyDescent="0.3">
      <c r="A36" s="1"/>
      <c r="B36" s="1"/>
      <c r="C36" s="1" t="s">
        <v>17</v>
      </c>
      <c r="D36" s="12"/>
      <c r="E36" s="12"/>
      <c r="F36" s="12"/>
      <c r="G36" s="12"/>
      <c r="H36" s="12"/>
      <c r="I36" s="12"/>
      <c r="J36" s="2">
        <v>3</v>
      </c>
      <c r="K36" s="2"/>
      <c r="L36" s="9">
        <v>1</v>
      </c>
      <c r="M36" s="9"/>
      <c r="N36" s="9"/>
      <c r="O36" s="2"/>
      <c r="P36" s="2"/>
      <c r="Q36" s="2"/>
      <c r="R36" s="2"/>
      <c r="S36" s="9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 x14ac:dyDescent="0.3">
      <c r="A37" s="1"/>
      <c r="B37" s="10"/>
      <c r="C37" s="10" t="s">
        <v>18</v>
      </c>
      <c r="D37" s="27">
        <f>SUM(D28:D36)</f>
        <v>0</v>
      </c>
      <c r="E37" s="27">
        <f t="shared" ref="E37" si="15">SUM(E28:E36)</f>
        <v>0</v>
      </c>
      <c r="F37" s="27">
        <f t="shared" ref="F37" si="16">SUM(F28:F36)</f>
        <v>0</v>
      </c>
      <c r="G37" s="27">
        <f t="shared" ref="G37" si="17">SUM(G28:G36)</f>
        <v>0</v>
      </c>
      <c r="H37" s="27">
        <f t="shared" ref="H37" si="18">SUM(H28:H36)</f>
        <v>0</v>
      </c>
      <c r="I37" s="27">
        <f t="shared" ref="I37" si="19">SUM(I28:I36)</f>
        <v>0</v>
      </c>
      <c r="J37" s="28">
        <f>SUM(J28:K36)</f>
        <v>27</v>
      </c>
      <c r="K37" s="29"/>
      <c r="L37" s="30">
        <f>SUM(L28:L36)</f>
        <v>8</v>
      </c>
      <c r="M37" s="30">
        <f t="shared" ref="M37" si="20">SUM(M28:M36)</f>
        <v>0</v>
      </c>
      <c r="N37" s="30">
        <f t="shared" ref="N37" si="21">SUM(N28:N36)</f>
        <v>0</v>
      </c>
      <c r="O37" s="28">
        <f>SUM(O28:P36)</f>
        <v>0</v>
      </c>
      <c r="P37" s="29"/>
      <c r="Q37" s="28">
        <f>SUM(Q28:R36)</f>
        <v>0</v>
      </c>
      <c r="R37" s="29"/>
      <c r="S37" s="30">
        <f>SUM(S28:S36)</f>
        <v>0</v>
      </c>
      <c r="T37" s="25"/>
      <c r="U37" s="26"/>
      <c r="V37" s="28">
        <f>SUM(V28:W36)</f>
        <v>0</v>
      </c>
      <c r="W37" s="29"/>
      <c r="X37" s="28">
        <f>SUM(X28:Y36)</f>
        <v>0</v>
      </c>
      <c r="Y37" s="29"/>
      <c r="Z37" s="28">
        <f t="shared" ref="Z37:AA37" si="22">SUM(Z29:AA36)</f>
        <v>0</v>
      </c>
      <c r="AA37" s="29"/>
      <c r="AB37" s="28">
        <f>SUM(AB29:AC36)</f>
        <v>0</v>
      </c>
      <c r="AC37" s="29"/>
      <c r="AD37" s="28">
        <f t="shared" ref="AD37:AG37" si="23">SUM(AD29:AE36)</f>
        <v>0</v>
      </c>
      <c r="AE37" s="29"/>
      <c r="AF37" s="28">
        <f t="shared" ref="AF37:AG37" si="24">SUM(AF29:AG36)</f>
        <v>0</v>
      </c>
      <c r="AG37" s="29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</row>
    <row r="38" spans="1:54" x14ac:dyDescent="0.3">
      <c r="A38" s="1"/>
      <c r="B38" s="1"/>
      <c r="C38" s="1"/>
      <c r="D38" s="5"/>
      <c r="E38" s="5"/>
      <c r="F38" s="5"/>
      <c r="G38" s="5"/>
      <c r="H38" s="5"/>
      <c r="I38" s="5"/>
      <c r="J38" s="5"/>
      <c r="K38" s="5"/>
      <c r="L38" s="6"/>
      <c r="M38" s="6"/>
      <c r="N38" s="6"/>
      <c r="O38" s="5"/>
      <c r="P38" s="5"/>
      <c r="Q38" s="5"/>
      <c r="R38" s="5"/>
      <c r="S38" s="6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</row>
    <row r="39" spans="1:54" x14ac:dyDescent="0.3">
      <c r="A39" s="1"/>
      <c r="B39" s="1"/>
      <c r="C39" s="1"/>
      <c r="D39" s="5"/>
      <c r="E39" s="5"/>
      <c r="F39" s="5"/>
      <c r="G39" s="5"/>
      <c r="H39" s="5"/>
      <c r="I39" s="5"/>
      <c r="J39" s="5"/>
      <c r="K39" s="5"/>
      <c r="L39" s="6"/>
      <c r="M39" s="6"/>
      <c r="N39" s="6"/>
      <c r="O39" s="5"/>
      <c r="P39" s="5"/>
      <c r="Q39" s="5"/>
      <c r="R39" s="5"/>
      <c r="S39" s="6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</row>
    <row r="40" spans="1:54" x14ac:dyDescent="0.3">
      <c r="A40" s="1"/>
      <c r="B40" s="1"/>
      <c r="C40" s="1"/>
      <c r="D40" s="5"/>
      <c r="E40" s="5"/>
      <c r="F40" s="5"/>
      <c r="G40" s="5"/>
      <c r="H40" s="5"/>
      <c r="I40" s="5"/>
      <c r="J40" s="5"/>
      <c r="K40" s="5"/>
      <c r="L40" s="6"/>
      <c r="M40" s="6"/>
      <c r="N40" s="6"/>
      <c r="O40" s="5"/>
      <c r="P40" s="5"/>
      <c r="Q40" s="5"/>
      <c r="R40" s="5"/>
      <c r="S40" s="6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</row>
    <row r="41" spans="1:54" x14ac:dyDescent="0.3">
      <c r="A41" s="1"/>
      <c r="B41" s="1"/>
      <c r="C41" s="1"/>
      <c r="D41" s="5"/>
      <c r="E41" s="5"/>
      <c r="F41" s="5"/>
      <c r="G41" s="5"/>
      <c r="H41" s="5"/>
      <c r="I41" s="5"/>
      <c r="J41" s="5"/>
      <c r="K41" s="5"/>
      <c r="L41" s="6"/>
      <c r="M41" s="6"/>
      <c r="N41" s="6"/>
      <c r="O41" s="5"/>
      <c r="P41" s="5"/>
      <c r="Q41" s="5"/>
      <c r="R41" s="5"/>
      <c r="S41" s="6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</row>
    <row r="42" spans="1:54" x14ac:dyDescent="0.3">
      <c r="A42" s="1"/>
      <c r="B42" s="1"/>
      <c r="C42" s="1"/>
      <c r="D42" s="5"/>
      <c r="E42" s="5"/>
      <c r="F42" s="5"/>
      <c r="G42" s="5"/>
      <c r="H42" s="5"/>
      <c r="I42" s="5"/>
      <c r="J42" s="5"/>
      <c r="K42" s="5"/>
      <c r="L42" s="6"/>
      <c r="M42" s="6"/>
      <c r="N42" s="6"/>
      <c r="O42" s="5"/>
      <c r="P42" s="5"/>
      <c r="Q42" s="5"/>
      <c r="R42" s="5"/>
      <c r="S42" s="6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</row>
    <row r="43" spans="1:54" x14ac:dyDescent="0.3">
      <c r="A43" s="1"/>
      <c r="B43" s="1"/>
      <c r="C43" s="1"/>
      <c r="D43" s="5"/>
      <c r="E43" s="5"/>
      <c r="F43" s="5"/>
      <c r="G43" s="5"/>
      <c r="H43" s="5"/>
      <c r="I43" s="5"/>
      <c r="J43" s="5"/>
      <c r="K43" s="5"/>
      <c r="L43" s="6"/>
      <c r="M43" s="6"/>
      <c r="N43" s="6"/>
      <c r="O43" s="5"/>
      <c r="P43" s="5"/>
      <c r="Q43" s="5"/>
      <c r="R43" s="5"/>
      <c r="S43" s="6"/>
      <c r="T43" s="5"/>
      <c r="U43" s="5"/>
      <c r="V43" s="5"/>
      <c r="W43" s="5"/>
      <c r="X43" s="5"/>
      <c r="Y43" s="5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</row>
    <row r="44" spans="1:54" x14ac:dyDescent="0.3">
      <c r="A44" s="1"/>
      <c r="B44" s="1"/>
      <c r="C44" s="1"/>
      <c r="D44" s="5"/>
      <c r="E44" s="5"/>
      <c r="F44" s="5"/>
      <c r="G44" s="5"/>
      <c r="H44" s="5"/>
      <c r="I44" s="5"/>
      <c r="J44" s="5"/>
      <c r="K44" s="5"/>
      <c r="L44" s="6"/>
      <c r="M44" s="6"/>
      <c r="N44" s="6"/>
      <c r="O44" s="5"/>
      <c r="P44" s="5"/>
      <c r="Q44" s="5"/>
      <c r="R44" s="5"/>
      <c r="S44" s="6"/>
      <c r="T44" s="5"/>
      <c r="U44" s="5"/>
      <c r="V44" s="5"/>
      <c r="W44" s="5"/>
      <c r="X44" s="5"/>
      <c r="Y44" s="5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</row>
    <row r="45" spans="1:54" x14ac:dyDescent="0.3">
      <c r="A45" s="1"/>
      <c r="B45" s="1"/>
      <c r="C45" s="1"/>
      <c r="D45" s="5"/>
      <c r="E45" s="5"/>
      <c r="F45" s="5"/>
      <c r="G45" s="5"/>
      <c r="H45" s="5"/>
      <c r="I45" s="5"/>
      <c r="J45" s="5"/>
      <c r="K45" s="5"/>
      <c r="L45" s="6"/>
      <c r="M45" s="6"/>
      <c r="N45" s="6"/>
      <c r="O45" s="5"/>
      <c r="P45" s="5"/>
      <c r="Q45" s="5"/>
      <c r="R45" s="5"/>
      <c r="S45" s="6"/>
      <c r="T45" s="5"/>
      <c r="U45" s="5"/>
      <c r="V45" s="5"/>
      <c r="W45" s="5"/>
      <c r="X45" s="5"/>
      <c r="Y45" s="5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</row>
    <row r="46" spans="1:54" x14ac:dyDescent="0.3">
      <c r="A46" s="1"/>
      <c r="B46" s="1"/>
      <c r="C46" s="1"/>
      <c r="D46" s="5"/>
      <c r="E46" s="5"/>
      <c r="F46" s="5"/>
      <c r="G46" s="5"/>
      <c r="H46" s="5"/>
      <c r="I46" s="5"/>
      <c r="J46" s="5"/>
      <c r="K46" s="5"/>
      <c r="L46" s="6"/>
      <c r="M46" s="6"/>
      <c r="N46" s="6"/>
      <c r="O46" s="5"/>
      <c r="P46" s="5"/>
      <c r="Q46" s="5"/>
      <c r="R46" s="5"/>
      <c r="S46" s="6"/>
      <c r="T46" s="5"/>
      <c r="U46" s="5"/>
      <c r="V46" s="5"/>
      <c r="W46" s="5"/>
      <c r="X46" s="5"/>
      <c r="Y46" s="5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</row>
    <row r="47" spans="1:54" x14ac:dyDescent="0.3">
      <c r="A47" s="1"/>
      <c r="B47" s="1"/>
      <c r="C47" s="1"/>
      <c r="D47" s="5"/>
      <c r="E47" s="5"/>
      <c r="F47" s="5"/>
      <c r="G47" s="5"/>
      <c r="H47" s="5"/>
      <c r="I47" s="5"/>
      <c r="J47" s="5"/>
      <c r="K47" s="5"/>
      <c r="L47" s="6"/>
      <c r="M47" s="6"/>
      <c r="N47" s="6"/>
      <c r="O47" s="5"/>
      <c r="P47" s="5"/>
      <c r="Q47" s="5"/>
      <c r="R47" s="5"/>
      <c r="S47" s="6"/>
      <c r="T47" s="5"/>
      <c r="U47" s="5"/>
      <c r="V47" s="5"/>
      <c r="W47" s="5"/>
      <c r="X47" s="5"/>
      <c r="Y47" s="5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</row>
    <row r="48" spans="1:54" x14ac:dyDescent="0.3">
      <c r="A48" s="1"/>
      <c r="B48" s="1"/>
      <c r="C48" s="1"/>
      <c r="D48" s="5"/>
      <c r="E48" s="5"/>
      <c r="F48" s="5"/>
      <c r="G48" s="5"/>
      <c r="H48" s="5"/>
      <c r="I48" s="5"/>
      <c r="J48" s="5"/>
      <c r="K48" s="5"/>
      <c r="L48" s="6"/>
      <c r="M48" s="6"/>
      <c r="N48" s="6"/>
      <c r="O48" s="5"/>
      <c r="P48" s="5"/>
      <c r="Q48" s="5"/>
      <c r="R48" s="5"/>
      <c r="S48" s="6"/>
      <c r="T48" s="5"/>
      <c r="U48" s="5"/>
      <c r="V48" s="5"/>
      <c r="W48" s="5"/>
      <c r="X48" s="5"/>
      <c r="Y48" s="5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1:54" x14ac:dyDescent="0.3">
      <c r="A49" s="1"/>
      <c r="B49" s="1"/>
      <c r="C49" s="1"/>
      <c r="D49" s="5"/>
      <c r="E49" s="5"/>
      <c r="F49" s="5"/>
      <c r="G49" s="5"/>
      <c r="H49" s="5"/>
      <c r="I49" s="5"/>
      <c r="J49" s="5"/>
      <c r="K49" s="5"/>
      <c r="L49" s="6"/>
      <c r="M49" s="6"/>
      <c r="N49" s="6"/>
      <c r="O49" s="5"/>
      <c r="P49" s="5"/>
      <c r="Q49" s="5"/>
      <c r="R49" s="5"/>
      <c r="S49" s="6"/>
      <c r="T49" s="5"/>
      <c r="U49" s="5"/>
      <c r="V49" s="5"/>
      <c r="W49" s="5"/>
      <c r="X49" s="5"/>
      <c r="Y49" s="5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</row>
    <row r="50" spans="1:54" x14ac:dyDescent="0.3">
      <c r="A50" s="1"/>
      <c r="B50" s="1"/>
      <c r="C50" s="1"/>
      <c r="D50" s="5"/>
      <c r="E50" s="5"/>
      <c r="F50" s="5"/>
      <c r="G50" s="5"/>
      <c r="H50" s="5"/>
      <c r="I50" s="5"/>
      <c r="J50" s="5"/>
      <c r="K50" s="5"/>
      <c r="L50" s="6"/>
      <c r="M50" s="6"/>
      <c r="N50" s="6"/>
      <c r="O50" s="5"/>
      <c r="P50" s="5"/>
      <c r="Q50" s="5"/>
      <c r="R50" s="5"/>
      <c r="S50" s="6"/>
      <c r="T50" s="5"/>
      <c r="U50" s="5"/>
      <c r="V50" s="5"/>
      <c r="W50" s="5"/>
      <c r="X50" s="5"/>
      <c r="Y50" s="5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</row>
    <row r="51" spans="1:5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</row>
    <row r="52" spans="1:5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</row>
    <row r="53" spans="1:5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</row>
    <row r="54" spans="1:5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</row>
    <row r="55" spans="1:5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</row>
    <row r="56" spans="1:5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1:5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</row>
    <row r="59" spans="1:5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  <row r="60" spans="1:5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</row>
    <row r="61" spans="1:5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</row>
    <row r="62" spans="1:5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</row>
    <row r="63" spans="1:5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</row>
    <row r="64" spans="1:5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</row>
    <row r="65" spans="1:5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</row>
    <row r="66" spans="1:5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</row>
    <row r="67" spans="1:5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</row>
    <row r="68" spans="1:5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</row>
    <row r="69" spans="1:5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</row>
    <row r="70" spans="1:5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</row>
    <row r="71" spans="1:5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</row>
    <row r="72" spans="1:5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1:5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</row>
    <row r="74" spans="1:5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</row>
    <row r="75" spans="1:5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</row>
    <row r="76" spans="1:5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</row>
    <row r="77" spans="1:5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</row>
    <row r="78" spans="1:5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1:5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1:5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1:5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1:5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1:5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1:5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1:5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1:5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</row>
    <row r="92" spans="1:5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</row>
    <row r="94" spans="1:5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</row>
    <row r="95" spans="1:5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</row>
    <row r="96" spans="1:5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</row>
    <row r="97" spans="1:5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</row>
    <row r="98" spans="1:5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</row>
    <row r="99" spans="1:5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</row>
    <row r="100" spans="1:5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</row>
    <row r="101" spans="1:5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</row>
    <row r="102" spans="1:5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1:5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</row>
    <row r="104" spans="1:5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</row>
    <row r="105" spans="1:5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</row>
    <row r="106" spans="1:5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</row>
    <row r="107" spans="1:5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</row>
    <row r="108" spans="1:5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</row>
    <row r="109" spans="1:5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</row>
    <row r="110" spans="1:5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</row>
    <row r="111" spans="1:5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</row>
    <row r="112" spans="1:5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</row>
    <row r="113" spans="1:5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</row>
    <row r="114" spans="1:5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</row>
    <row r="115" spans="1:5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</row>
    <row r="116" spans="1:5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</row>
    <row r="117" spans="1:5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</row>
    <row r="118" spans="1:5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</row>
    <row r="119" spans="1:5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</row>
    <row r="120" spans="1:5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</row>
    <row r="121" spans="1:5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</row>
    <row r="122" spans="1:5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</row>
    <row r="123" spans="1:5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</row>
    <row r="124" spans="1:5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</row>
    <row r="125" spans="1:5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</row>
    <row r="126" spans="1:5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</row>
    <row r="127" spans="1:5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</row>
    <row r="128" spans="1:5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</row>
    <row r="129" spans="1:5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</row>
    <row r="130" spans="1:5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</row>
    <row r="131" spans="1:5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</row>
    <row r="132" spans="1:5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</row>
    <row r="133" spans="1:5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</row>
    <row r="134" spans="1:5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</row>
    <row r="135" spans="1:5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</row>
    <row r="136" spans="1:5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</row>
    <row r="137" spans="1:5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</row>
    <row r="138" spans="1:5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</row>
    <row r="139" spans="1:5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</row>
    <row r="140" spans="1:5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</row>
    <row r="141" spans="1:5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</row>
    <row r="142" spans="1:5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</row>
    <row r="143" spans="1:5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</row>
    <row r="144" spans="1:5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</row>
    <row r="145" spans="1:5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</row>
    <row r="146" spans="1:5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</row>
    <row r="147" spans="1:5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</row>
    <row r="148" spans="1:5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</row>
    <row r="149" spans="1:5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</row>
    <row r="150" spans="1:5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</row>
    <row r="151" spans="1:5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</row>
    <row r="152" spans="1:5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</row>
    <row r="153" spans="1:5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</row>
    <row r="154" spans="1:5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</row>
    <row r="155" spans="1:5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</row>
    <row r="156" spans="1:5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</row>
    <row r="157" spans="1:5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</row>
    <row r="158" spans="1:5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</row>
    <row r="159" spans="1:5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</row>
    <row r="160" spans="1:5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</row>
    <row r="161" spans="1:5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</row>
    <row r="162" spans="1:5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</row>
    <row r="163" spans="1:5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</row>
    <row r="164" spans="1:5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</row>
    <row r="165" spans="1:5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</row>
    <row r="166" spans="1:5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</row>
    <row r="167" spans="1:5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</row>
    <row r="168" spans="1:5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</row>
    <row r="169" spans="1:5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</row>
    <row r="170" spans="1:5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</row>
    <row r="171" spans="1:5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</row>
    <row r="172" spans="1:5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</row>
    <row r="173" spans="1:5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</row>
    <row r="174" spans="1:5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</row>
    <row r="175" spans="1:5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</row>
    <row r="176" spans="1:5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</row>
    <row r="177" spans="1:5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</row>
    <row r="178" spans="1:5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</row>
    <row r="179" spans="1:5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</row>
    <row r="180" spans="1:5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</row>
    <row r="181" spans="1:5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</row>
    <row r="182" spans="1:5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</row>
    <row r="183" spans="1:5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</row>
    <row r="184" spans="1:5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</row>
    <row r="185" spans="1:5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</row>
    <row r="186" spans="1:5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</row>
    <row r="187" spans="1:5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</row>
    <row r="188" spans="1:5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</row>
    <row r="189" spans="1:5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</row>
    <row r="190" spans="1:5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</row>
    <row r="191" spans="1:5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</row>
    <row r="192" spans="1:5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</row>
    <row r="193" spans="1:5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</row>
    <row r="194" spans="1:5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</row>
    <row r="195" spans="1:5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</row>
    <row r="196" spans="1:5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</row>
    <row r="197" spans="1:5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</row>
    <row r="198" spans="1:5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</row>
    <row r="199" spans="1:5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</row>
    <row r="200" spans="1:5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</row>
    <row r="201" spans="1:5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</row>
    <row r="202" spans="1:5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</row>
    <row r="203" spans="1:5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</row>
    <row r="204" spans="1:5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</row>
    <row r="205" spans="1:5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</row>
    <row r="206" spans="1:5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</row>
    <row r="207" spans="1:5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</row>
    <row r="208" spans="1:5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</row>
    <row r="209" spans="1:5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</row>
    <row r="210" spans="1:5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</row>
    <row r="211" spans="1:5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</row>
    <row r="212" spans="1:5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</row>
    <row r="213" spans="1:5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</row>
    <row r="214" spans="1:5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</row>
    <row r="215" spans="1:5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</row>
    <row r="216" spans="1:5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</row>
    <row r="217" spans="1:5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</row>
    <row r="218" spans="1:5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</row>
    <row r="219" spans="1:5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</row>
    <row r="220" spans="1:5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</row>
    <row r="221" spans="1:5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</row>
    <row r="222" spans="1:5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</row>
    <row r="223" spans="1:5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</row>
    <row r="224" spans="1:5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</row>
    <row r="225" spans="1:5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</row>
    <row r="226" spans="1:5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</row>
    <row r="227" spans="1:5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</row>
    <row r="228" spans="1:5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</row>
    <row r="229" spans="1:5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</row>
    <row r="230" spans="1:5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</row>
    <row r="231" spans="1:5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</row>
    <row r="232" spans="1:5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</row>
    <row r="233" spans="1:5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</row>
    <row r="234" spans="1:5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</row>
    <row r="235" spans="1:5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</row>
    <row r="236" spans="1:5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</row>
    <row r="237" spans="1:5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</row>
    <row r="238" spans="1:5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</row>
    <row r="239" spans="1:5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</row>
    <row r="240" spans="1:5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</row>
    <row r="241" spans="1:5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</row>
    <row r="242" spans="1:5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</row>
    <row r="243" spans="1:5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</row>
    <row r="244" spans="1:5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</row>
    <row r="245" spans="1:5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</row>
    <row r="246" spans="1:5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</row>
    <row r="247" spans="1:5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</row>
    <row r="248" spans="1:5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</row>
    <row r="249" spans="1:5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</row>
    <row r="250" spans="1:5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</row>
    <row r="251" spans="1:5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</row>
    <row r="252" spans="1:5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</row>
    <row r="253" spans="1:5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</row>
    <row r="254" spans="1:5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</row>
    <row r="255" spans="1:5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</row>
    <row r="256" spans="1:5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</row>
    <row r="257" spans="1:5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</row>
    <row r="258" spans="1:5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</row>
    <row r="259" spans="1:5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</row>
    <row r="260" spans="1:5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</row>
    <row r="261" spans="1:5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</row>
    <row r="262" spans="1:5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</row>
    <row r="263" spans="1:5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</row>
    <row r="264" spans="1:5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</row>
    <row r="265" spans="1:5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</row>
    <row r="266" spans="1:5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</row>
    <row r="267" spans="1:5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</row>
    <row r="268" spans="1:5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</row>
    <row r="269" spans="1:5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</row>
    <row r="270" spans="1:5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</row>
    <row r="271" spans="1:5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</row>
    <row r="272" spans="1:5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</row>
    <row r="273" spans="1:5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</row>
    <row r="274" spans="1:5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</row>
    <row r="275" spans="1:5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</row>
    <row r="276" spans="1:5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</row>
    <row r="277" spans="1:5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</row>
    <row r="278" spans="1:5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</row>
    <row r="279" spans="1:5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</row>
    <row r="280" spans="1:5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</row>
    <row r="281" spans="1:5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</row>
    <row r="282" spans="1:5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</row>
    <row r="283" spans="1:5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</row>
    <row r="284" spans="1:5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</row>
    <row r="285" spans="1:5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</row>
    <row r="286" spans="1:5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</row>
    <row r="287" spans="1:5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</row>
    <row r="288" spans="1:5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</row>
    <row r="289" spans="1:5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</row>
    <row r="290" spans="1:5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</row>
    <row r="291" spans="1:5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</row>
    <row r="292" spans="1:5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</row>
    <row r="293" spans="1:5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</row>
    <row r="294" spans="1:5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</row>
    <row r="295" spans="1:5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</row>
    <row r="296" spans="1:5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</row>
    <row r="297" spans="1:5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</row>
    <row r="298" spans="1:5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</row>
    <row r="299" spans="1:5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</row>
    <row r="300" spans="1:5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</row>
    <row r="301" spans="1:5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</row>
    <row r="302" spans="1:5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</row>
    <row r="303" spans="1:5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</row>
    <row r="304" spans="1:5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</row>
    <row r="305" spans="1:5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</row>
    <row r="306" spans="1:5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</row>
    <row r="307" spans="1:5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</row>
    <row r="308" spans="1:5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</row>
    <row r="309" spans="1:5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</row>
    <row r="310" spans="1:5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</row>
    <row r="311" spans="1:5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</row>
    <row r="312" spans="1:5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</row>
    <row r="313" spans="1:5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</row>
    <row r="314" spans="1:5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</row>
    <row r="315" spans="1:5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</row>
    <row r="316" spans="1:5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</row>
    <row r="317" spans="1:5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</row>
    <row r="318" spans="1:5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</row>
    <row r="319" spans="1:5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</row>
    <row r="320" spans="1:5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</row>
    <row r="321" spans="1:5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</row>
    <row r="322" spans="1:5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</row>
    <row r="323" spans="1:5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</row>
    <row r="324" spans="1:5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</row>
    <row r="325" spans="1:5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</row>
    <row r="326" spans="1:5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</row>
    <row r="327" spans="1:5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</row>
    <row r="328" spans="1:5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</row>
    <row r="329" spans="1:5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</row>
    <row r="330" spans="1:5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</row>
    <row r="331" spans="1:5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</row>
    <row r="332" spans="1:5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</row>
    <row r="333" spans="1:5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</row>
    <row r="334" spans="1:5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</row>
    <row r="335" spans="1:5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</row>
    <row r="336" spans="1:5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</row>
    <row r="337" spans="1:5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</row>
    <row r="338" spans="1:5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</row>
    <row r="339" spans="1:5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</row>
    <row r="340" spans="1:5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</row>
    <row r="341" spans="1:5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</row>
    <row r="342" spans="1:5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</row>
    <row r="343" spans="1:5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</row>
    <row r="344" spans="1:5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</row>
    <row r="345" spans="1:5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</row>
    <row r="346" spans="1:5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</row>
    <row r="347" spans="1:5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</row>
    <row r="348" spans="1:5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</row>
    <row r="349" spans="1:5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</row>
    <row r="350" spans="1:5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</row>
    <row r="351" spans="1:5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</row>
    <row r="352" spans="1:5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</row>
    <row r="353" spans="1:5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</row>
    <row r="354" spans="1:5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</row>
    <row r="355" spans="1:5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</row>
    <row r="356" spans="1:5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</row>
    <row r="357" spans="1:5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</row>
    <row r="358" spans="1:5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</row>
    <row r="359" spans="1:5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</row>
    <row r="360" spans="1:5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</row>
    <row r="361" spans="1:5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</row>
    <row r="362" spans="1:5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</row>
    <row r="363" spans="1:5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</row>
    <row r="364" spans="1:5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</row>
    <row r="365" spans="1:5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</row>
    <row r="366" spans="1:5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</row>
    <row r="367" spans="1:5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</row>
    <row r="368" spans="1:5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</row>
    <row r="369" spans="1:5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</row>
    <row r="370" spans="1:5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</row>
    <row r="371" spans="1:5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</row>
    <row r="372" spans="1:5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</row>
    <row r="373" spans="1:5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</row>
    <row r="374" spans="1:5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</row>
    <row r="375" spans="1:5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</row>
    <row r="376" spans="1:5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</row>
    <row r="377" spans="1:5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</row>
    <row r="378" spans="1:5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</row>
    <row r="379" spans="1:5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</row>
    <row r="380" spans="1:5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</row>
    <row r="381" spans="1:5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</row>
    <row r="382" spans="1:5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</row>
    <row r="383" spans="1:5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</row>
    <row r="384" spans="1:5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</row>
    <row r="385" spans="1:5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</row>
    <row r="386" spans="1:5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</row>
    <row r="387" spans="1:5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</row>
    <row r="388" spans="1:5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</row>
    <row r="389" spans="1:5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</row>
    <row r="390" spans="1:5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</row>
    <row r="391" spans="1:5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</row>
    <row r="392" spans="1:5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</row>
    <row r="393" spans="1:5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</row>
    <row r="394" spans="1:5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</row>
    <row r="395" spans="1:5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</row>
    <row r="396" spans="1:5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</row>
    <row r="397" spans="1:5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</row>
    <row r="398" spans="1:5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</row>
    <row r="399" spans="1:5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</row>
    <row r="400" spans="1:5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</row>
    <row r="401" spans="1:5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</row>
    <row r="402" spans="1:5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</row>
    <row r="403" spans="1:5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</row>
    <row r="404" spans="1:5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</row>
    <row r="405" spans="1:5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</row>
    <row r="406" spans="1:5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</row>
    <row r="407" spans="1:5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</row>
    <row r="408" spans="1:5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</row>
    <row r="409" spans="1:5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</row>
    <row r="410" spans="1:5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</row>
    <row r="411" spans="1:5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</row>
    <row r="412" spans="1:5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</row>
    <row r="413" spans="1:5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</row>
    <row r="414" spans="1:5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</row>
    <row r="415" spans="1:5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</row>
    <row r="416" spans="1:5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</row>
    <row r="417" spans="1:5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</row>
    <row r="418" spans="1:5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</row>
    <row r="419" spans="1:5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</row>
    <row r="420" spans="1:5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</row>
    <row r="421" spans="1:5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</row>
    <row r="422" spans="1:5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</row>
    <row r="423" spans="1:5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</row>
    <row r="424" spans="1:5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</row>
    <row r="425" spans="1:5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</row>
    <row r="426" spans="1:5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</row>
    <row r="427" spans="1:5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</row>
    <row r="428" spans="1:5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</row>
    <row r="429" spans="1:5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</row>
    <row r="430" spans="1:5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</row>
    <row r="431" spans="1:5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</row>
    <row r="432" spans="1:5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</row>
    <row r="433" spans="1:5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</row>
    <row r="434" spans="1:5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</row>
    <row r="435" spans="1:5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</row>
    <row r="436" spans="1:5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</row>
    <row r="437" spans="1:5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</row>
    <row r="438" spans="1:5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</row>
    <row r="439" spans="1:5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</row>
    <row r="440" spans="1:5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</row>
    <row r="441" spans="1:5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</row>
    <row r="442" spans="1:5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</row>
    <row r="443" spans="1:5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</row>
    <row r="444" spans="1:5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</row>
    <row r="445" spans="1:5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</row>
    <row r="446" spans="1:5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</row>
    <row r="447" spans="1:5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</row>
    <row r="448" spans="1:5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</row>
    <row r="449" spans="1:5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</row>
    <row r="450" spans="1:5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</row>
    <row r="451" spans="1:5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</row>
    <row r="452" spans="1:5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</row>
    <row r="453" spans="1:5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</row>
    <row r="454" spans="1:5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</row>
    <row r="455" spans="1:5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</row>
    <row r="456" spans="1:5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</row>
    <row r="457" spans="1:5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</row>
    <row r="458" spans="1:5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</row>
    <row r="459" spans="1:5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</row>
    <row r="460" spans="1:5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</row>
    <row r="461" spans="1:5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</row>
    <row r="462" spans="1:5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</row>
    <row r="463" spans="1:5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</row>
    <row r="464" spans="1:5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</row>
    <row r="465" spans="1:5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</row>
    <row r="466" spans="1:5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</row>
    <row r="467" spans="1:5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</row>
    <row r="468" spans="1:5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</row>
    <row r="469" spans="1:5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</row>
    <row r="470" spans="1:5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</row>
    <row r="471" spans="1:5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</row>
    <row r="472" spans="1:5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</row>
    <row r="473" spans="1:5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</row>
    <row r="474" spans="1:5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</row>
    <row r="475" spans="1:5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</row>
    <row r="476" spans="1:5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</row>
    <row r="477" spans="1:5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</row>
    <row r="478" spans="1:5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</row>
    <row r="479" spans="1:5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</row>
    <row r="480" spans="1:5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</row>
    <row r="481" spans="1:5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</row>
    <row r="482" spans="1:5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</row>
    <row r="483" spans="1:5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</row>
    <row r="484" spans="1:5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</row>
    <row r="485" spans="1:5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</row>
    <row r="486" spans="1:5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</row>
    <row r="487" spans="1:5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</row>
    <row r="488" spans="1:5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</row>
    <row r="489" spans="1:5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</row>
    <row r="490" spans="1:5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</row>
    <row r="491" spans="1:5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</row>
    <row r="492" spans="1:5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</row>
    <row r="493" spans="1:5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</row>
    <row r="494" spans="1:5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</row>
    <row r="495" spans="1:5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</row>
    <row r="496" spans="1:5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</row>
    <row r="497" spans="1:5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</row>
    <row r="498" spans="1:5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</row>
    <row r="499" spans="1:5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</row>
    <row r="500" spans="1:5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</row>
    <row r="501" spans="1:5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</row>
    <row r="502" spans="1:5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</row>
    <row r="503" spans="1:5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</row>
    <row r="504" spans="1:5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</row>
    <row r="505" spans="1:5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</row>
    <row r="506" spans="1:5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</row>
    <row r="507" spans="1:5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</row>
    <row r="508" spans="1:5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</row>
    <row r="509" spans="1:5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</row>
    <row r="510" spans="1:5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</row>
    <row r="511" spans="1:5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</row>
    <row r="512" spans="1:5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</row>
    <row r="513" spans="1:5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</row>
    <row r="514" spans="1:5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</row>
    <row r="515" spans="1:5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</row>
    <row r="516" spans="1:5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</row>
    <row r="517" spans="1:5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</row>
    <row r="518" spans="1:5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</row>
    <row r="519" spans="1:5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</row>
    <row r="520" spans="1:5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</row>
    <row r="521" spans="1:5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</row>
    <row r="522" spans="1:5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</row>
    <row r="523" spans="1:5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</row>
    <row r="524" spans="1:5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</row>
    <row r="525" spans="1:5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</row>
    <row r="526" spans="1:5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</row>
    <row r="527" spans="1:5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</row>
    <row r="528" spans="1:5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</row>
    <row r="529" spans="1:5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</row>
    <row r="530" spans="1:5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</row>
    <row r="531" spans="1:54" x14ac:dyDescent="0.3">
      <c r="A531" s="1"/>
      <c r="B531" s="1"/>
      <c r="C531" s="1"/>
    </row>
    <row r="532" spans="1:54" x14ac:dyDescent="0.3">
      <c r="A532" s="1"/>
      <c r="B532" s="1"/>
      <c r="C532" s="1"/>
    </row>
    <row r="533" spans="1:54" x14ac:dyDescent="0.3">
      <c r="A533" s="1"/>
      <c r="B533" s="1"/>
      <c r="C533" s="1"/>
    </row>
    <row r="534" spans="1:54" x14ac:dyDescent="0.3">
      <c r="A534" s="1"/>
      <c r="B534" s="1"/>
      <c r="C534" s="1"/>
    </row>
  </sheetData>
  <mergeCells count="444">
    <mergeCell ref="Z4:AA4"/>
    <mergeCell ref="AB4:AC4"/>
    <mergeCell ref="AD4:AE4"/>
    <mergeCell ref="AF4:AG4"/>
    <mergeCell ref="D16:AG16"/>
    <mergeCell ref="Z41:AA41"/>
    <mergeCell ref="AB41:AC41"/>
    <mergeCell ref="AD41:AE41"/>
    <mergeCell ref="AF41:AG41"/>
    <mergeCell ref="Z42:AA42"/>
    <mergeCell ref="AB42:AC42"/>
    <mergeCell ref="AD42:AE42"/>
    <mergeCell ref="AF42:AG42"/>
    <mergeCell ref="Z39:AA39"/>
    <mergeCell ref="AB39:AC39"/>
    <mergeCell ref="AD39:AE39"/>
    <mergeCell ref="AF39:AG39"/>
    <mergeCell ref="Z40:AA40"/>
    <mergeCell ref="AB40:AC40"/>
    <mergeCell ref="AD40:AE40"/>
    <mergeCell ref="AF40:AG40"/>
    <mergeCell ref="Z37:AA37"/>
    <mergeCell ref="AB37:AC37"/>
    <mergeCell ref="AD37:AE37"/>
    <mergeCell ref="AF37:AG37"/>
    <mergeCell ref="Z38:AA38"/>
    <mergeCell ref="AB38:AC38"/>
    <mergeCell ref="AD38:AE38"/>
    <mergeCell ref="AF38:AG38"/>
    <mergeCell ref="Z35:AA35"/>
    <mergeCell ref="AB35:AC35"/>
    <mergeCell ref="AD35:AE35"/>
    <mergeCell ref="AF35:AG35"/>
    <mergeCell ref="Z36:AA36"/>
    <mergeCell ref="AB36:AC36"/>
    <mergeCell ref="AD36:AE36"/>
    <mergeCell ref="AF36:AG36"/>
    <mergeCell ref="Z33:AA33"/>
    <mergeCell ref="AB33:AC33"/>
    <mergeCell ref="AD33:AE33"/>
    <mergeCell ref="AF33:AG33"/>
    <mergeCell ref="Z34:AA34"/>
    <mergeCell ref="AB34:AC34"/>
    <mergeCell ref="AD34:AE34"/>
    <mergeCell ref="AF34:AG34"/>
    <mergeCell ref="Z31:AA31"/>
    <mergeCell ref="AB31:AC31"/>
    <mergeCell ref="AD31:AE31"/>
    <mergeCell ref="AF31:AG31"/>
    <mergeCell ref="Z32:AA32"/>
    <mergeCell ref="AB32:AC32"/>
    <mergeCell ref="AD32:AE32"/>
    <mergeCell ref="AF32:AG32"/>
    <mergeCell ref="Z29:AA29"/>
    <mergeCell ref="AB29:AC29"/>
    <mergeCell ref="AD29:AE29"/>
    <mergeCell ref="AF29:AG29"/>
    <mergeCell ref="Z30:AA30"/>
    <mergeCell ref="AB30:AC30"/>
    <mergeCell ref="AD30:AE30"/>
    <mergeCell ref="AF30:AG30"/>
    <mergeCell ref="Z27:AA27"/>
    <mergeCell ref="AB27:AC27"/>
    <mergeCell ref="AD27:AE27"/>
    <mergeCell ref="AF27:AG27"/>
    <mergeCell ref="Z28:AA28"/>
    <mergeCell ref="AB28:AC28"/>
    <mergeCell ref="AD28:AE28"/>
    <mergeCell ref="AF28:AG28"/>
    <mergeCell ref="Z25:AA25"/>
    <mergeCell ref="AB25:AC25"/>
    <mergeCell ref="AD25:AE25"/>
    <mergeCell ref="AF25:AG25"/>
    <mergeCell ref="Z26:AA26"/>
    <mergeCell ref="AB26:AC26"/>
    <mergeCell ref="AD26:AE26"/>
    <mergeCell ref="AF26:AG26"/>
    <mergeCell ref="Z23:AA23"/>
    <mergeCell ref="AB23:AC23"/>
    <mergeCell ref="AD23:AE23"/>
    <mergeCell ref="AF23:AG23"/>
    <mergeCell ref="Z24:AA24"/>
    <mergeCell ref="AB24:AC24"/>
    <mergeCell ref="AD24:AE24"/>
    <mergeCell ref="AF24:AG24"/>
    <mergeCell ref="Z21:AA21"/>
    <mergeCell ref="AB21:AC21"/>
    <mergeCell ref="AD21:AE21"/>
    <mergeCell ref="AF21:AG21"/>
    <mergeCell ref="Z22:AA22"/>
    <mergeCell ref="AB22:AC22"/>
    <mergeCell ref="AD22:AE22"/>
    <mergeCell ref="AF22:AG22"/>
    <mergeCell ref="Z19:AA19"/>
    <mergeCell ref="AB19:AC19"/>
    <mergeCell ref="AD19:AE19"/>
    <mergeCell ref="AF19:AG19"/>
    <mergeCell ref="Z20:AA20"/>
    <mergeCell ref="AB20:AC20"/>
    <mergeCell ref="AD20:AE20"/>
    <mergeCell ref="AF20:AG20"/>
    <mergeCell ref="Z17:AA17"/>
    <mergeCell ref="AB17:AC17"/>
    <mergeCell ref="AD17:AE17"/>
    <mergeCell ref="AF17:AG17"/>
    <mergeCell ref="Z18:AA18"/>
    <mergeCell ref="AB18:AC18"/>
    <mergeCell ref="AD18:AE18"/>
    <mergeCell ref="AF18:AG18"/>
    <mergeCell ref="Z15:AA15"/>
    <mergeCell ref="AB15:AC15"/>
    <mergeCell ref="AD15:AE15"/>
    <mergeCell ref="AF15:AG15"/>
    <mergeCell ref="AB13:AC13"/>
    <mergeCell ref="AD13:AE13"/>
    <mergeCell ref="AF13:AG13"/>
    <mergeCell ref="Z14:AA14"/>
    <mergeCell ref="AB14:AC14"/>
    <mergeCell ref="AD14:AE14"/>
    <mergeCell ref="AF14:AG14"/>
    <mergeCell ref="AB11:AC11"/>
    <mergeCell ref="AD11:AE11"/>
    <mergeCell ref="AF11:AG11"/>
    <mergeCell ref="Z12:AA12"/>
    <mergeCell ref="AB12:AC12"/>
    <mergeCell ref="AD12:AE12"/>
    <mergeCell ref="AF12:AG12"/>
    <mergeCell ref="AB9:AC9"/>
    <mergeCell ref="AD9:AE9"/>
    <mergeCell ref="AF9:AG9"/>
    <mergeCell ref="Z10:AA10"/>
    <mergeCell ref="AB10:AC10"/>
    <mergeCell ref="AD10:AE10"/>
    <mergeCell ref="AF10:AG10"/>
    <mergeCell ref="AB7:AC7"/>
    <mergeCell ref="AD7:AE7"/>
    <mergeCell ref="AF7:AG7"/>
    <mergeCell ref="Z8:AA8"/>
    <mergeCell ref="AB8:AC8"/>
    <mergeCell ref="AD8:AE8"/>
    <mergeCell ref="AF8:AG8"/>
    <mergeCell ref="AB5:AC5"/>
    <mergeCell ref="AD5:AE5"/>
    <mergeCell ref="AF5:AG5"/>
    <mergeCell ref="Z6:AA6"/>
    <mergeCell ref="AB6:AC6"/>
    <mergeCell ref="AD6:AE6"/>
    <mergeCell ref="AF6:AG6"/>
    <mergeCell ref="X47:Y47"/>
    <mergeCell ref="X48:Y48"/>
    <mergeCell ref="X49:Y49"/>
    <mergeCell ref="X50:Y50"/>
    <mergeCell ref="X4:Y4"/>
    <mergeCell ref="Z5:AA5"/>
    <mergeCell ref="Z7:AA7"/>
    <mergeCell ref="Z9:AA9"/>
    <mergeCell ref="Z11:AA11"/>
    <mergeCell ref="Z13:AA13"/>
    <mergeCell ref="X41:Y41"/>
    <mergeCell ref="X42:Y42"/>
    <mergeCell ref="X43:Y43"/>
    <mergeCell ref="X44:Y44"/>
    <mergeCell ref="X45:Y45"/>
    <mergeCell ref="X46:Y46"/>
    <mergeCell ref="X35:Y35"/>
    <mergeCell ref="X36:Y36"/>
    <mergeCell ref="X37:Y37"/>
    <mergeCell ref="X38:Y38"/>
    <mergeCell ref="X39:Y39"/>
    <mergeCell ref="X40:Y40"/>
    <mergeCell ref="X29:Y29"/>
    <mergeCell ref="X30:Y30"/>
    <mergeCell ref="X31:Y31"/>
    <mergeCell ref="X32:Y32"/>
    <mergeCell ref="X33:Y33"/>
    <mergeCell ref="X34:Y34"/>
    <mergeCell ref="X23:Y23"/>
    <mergeCell ref="X24:Y24"/>
    <mergeCell ref="X25:Y25"/>
    <mergeCell ref="X26:Y26"/>
    <mergeCell ref="X27:Y27"/>
    <mergeCell ref="X28:Y28"/>
    <mergeCell ref="X17:Y17"/>
    <mergeCell ref="X18:Y18"/>
    <mergeCell ref="X19:Y19"/>
    <mergeCell ref="X20:Y20"/>
    <mergeCell ref="X21:Y21"/>
    <mergeCell ref="X22:Y22"/>
    <mergeCell ref="X11:Y11"/>
    <mergeCell ref="X12:Y12"/>
    <mergeCell ref="X13:Y13"/>
    <mergeCell ref="X14:Y14"/>
    <mergeCell ref="X15:Y15"/>
    <mergeCell ref="X5:Y5"/>
    <mergeCell ref="X6:Y6"/>
    <mergeCell ref="X7:Y7"/>
    <mergeCell ref="X8:Y8"/>
    <mergeCell ref="X9:Y9"/>
    <mergeCell ref="X10:Y10"/>
    <mergeCell ref="V47:W47"/>
    <mergeCell ref="V48:W48"/>
    <mergeCell ref="V49:W49"/>
    <mergeCell ref="V50:W50"/>
    <mergeCell ref="D4:I4"/>
    <mergeCell ref="J4:K4"/>
    <mergeCell ref="O4:P4"/>
    <mergeCell ref="Q4:R4"/>
    <mergeCell ref="T4:U4"/>
    <mergeCell ref="V4:W4"/>
    <mergeCell ref="V41:W41"/>
    <mergeCell ref="V42:W42"/>
    <mergeCell ref="V43:W43"/>
    <mergeCell ref="V44:W44"/>
    <mergeCell ref="V45:W45"/>
    <mergeCell ref="V46:W46"/>
    <mergeCell ref="V35:W35"/>
    <mergeCell ref="V36:W36"/>
    <mergeCell ref="V37:W37"/>
    <mergeCell ref="V38:W38"/>
    <mergeCell ref="V39:W39"/>
    <mergeCell ref="V40:W40"/>
    <mergeCell ref="V29:W29"/>
    <mergeCell ref="V30:W30"/>
    <mergeCell ref="V31:W31"/>
    <mergeCell ref="V32:W32"/>
    <mergeCell ref="V33:W33"/>
    <mergeCell ref="V34:W34"/>
    <mergeCell ref="V23:W23"/>
    <mergeCell ref="V24:W24"/>
    <mergeCell ref="V25:W25"/>
    <mergeCell ref="V26:W26"/>
    <mergeCell ref="V27:W27"/>
    <mergeCell ref="V28:W28"/>
    <mergeCell ref="V17:W17"/>
    <mergeCell ref="V18:W18"/>
    <mergeCell ref="V19:W19"/>
    <mergeCell ref="V20:W20"/>
    <mergeCell ref="V21:W21"/>
    <mergeCell ref="V22:W22"/>
    <mergeCell ref="V11:W11"/>
    <mergeCell ref="V12:W12"/>
    <mergeCell ref="V13:W13"/>
    <mergeCell ref="V14:W14"/>
    <mergeCell ref="V15:W15"/>
    <mergeCell ref="T47:U47"/>
    <mergeCell ref="T48:U48"/>
    <mergeCell ref="T49:U49"/>
    <mergeCell ref="T50:U50"/>
    <mergeCell ref="V5:W5"/>
    <mergeCell ref="V6:W6"/>
    <mergeCell ref="V7:W7"/>
    <mergeCell ref="V8:W8"/>
    <mergeCell ref="V9:W9"/>
    <mergeCell ref="V10:W10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3:U23"/>
    <mergeCell ref="T24:U24"/>
    <mergeCell ref="T25:U25"/>
    <mergeCell ref="T26:U26"/>
    <mergeCell ref="T27:U27"/>
    <mergeCell ref="T28:U28"/>
    <mergeCell ref="T17:U17"/>
    <mergeCell ref="T18:U18"/>
    <mergeCell ref="T19:U19"/>
    <mergeCell ref="T20:U20"/>
    <mergeCell ref="T21:U21"/>
    <mergeCell ref="T22:U22"/>
    <mergeCell ref="T11:U11"/>
    <mergeCell ref="T12:U12"/>
    <mergeCell ref="T13:U13"/>
    <mergeCell ref="T14:U14"/>
    <mergeCell ref="T15:U15"/>
    <mergeCell ref="Q47:R47"/>
    <mergeCell ref="Q48:R48"/>
    <mergeCell ref="Q49:R49"/>
    <mergeCell ref="Q50:R50"/>
    <mergeCell ref="T5:U5"/>
    <mergeCell ref="T6:U6"/>
    <mergeCell ref="T7:U7"/>
    <mergeCell ref="T8:U8"/>
    <mergeCell ref="T9:U9"/>
    <mergeCell ref="T10:U10"/>
    <mergeCell ref="Q41:R41"/>
    <mergeCell ref="Q42:R42"/>
    <mergeCell ref="Q43:R43"/>
    <mergeCell ref="Q44:R44"/>
    <mergeCell ref="Q45:R45"/>
    <mergeCell ref="Q46:R46"/>
    <mergeCell ref="Q35:R35"/>
    <mergeCell ref="Q36:R36"/>
    <mergeCell ref="Q37:R37"/>
    <mergeCell ref="Q38:R38"/>
    <mergeCell ref="Q39:R39"/>
    <mergeCell ref="Q40:R40"/>
    <mergeCell ref="Q29:R29"/>
    <mergeCell ref="Q30:R30"/>
    <mergeCell ref="Q31:R31"/>
    <mergeCell ref="Q32:R32"/>
    <mergeCell ref="Q33:R33"/>
    <mergeCell ref="Q34:R34"/>
    <mergeCell ref="Q23:R23"/>
    <mergeCell ref="Q24:R24"/>
    <mergeCell ref="Q25:R25"/>
    <mergeCell ref="Q26:R26"/>
    <mergeCell ref="Q27:R27"/>
    <mergeCell ref="Q28:R28"/>
    <mergeCell ref="Q17:R17"/>
    <mergeCell ref="Q18:R18"/>
    <mergeCell ref="Q19:R19"/>
    <mergeCell ref="Q20:R20"/>
    <mergeCell ref="Q21:R21"/>
    <mergeCell ref="Q22:R22"/>
    <mergeCell ref="Q11:R11"/>
    <mergeCell ref="Q12:R12"/>
    <mergeCell ref="Q13:R13"/>
    <mergeCell ref="Q14:R14"/>
    <mergeCell ref="Q15:R15"/>
    <mergeCell ref="O47:P47"/>
    <mergeCell ref="O48:P48"/>
    <mergeCell ref="O49:P49"/>
    <mergeCell ref="O50:P50"/>
    <mergeCell ref="Q5:R5"/>
    <mergeCell ref="Q6:R6"/>
    <mergeCell ref="Q7:R7"/>
    <mergeCell ref="Q8:R8"/>
    <mergeCell ref="Q9:R9"/>
    <mergeCell ref="Q10:R10"/>
    <mergeCell ref="O41:P41"/>
    <mergeCell ref="O42:P42"/>
    <mergeCell ref="O43:P43"/>
    <mergeCell ref="O44:P44"/>
    <mergeCell ref="O45:P45"/>
    <mergeCell ref="O46:P46"/>
    <mergeCell ref="O35:P35"/>
    <mergeCell ref="O36:P36"/>
    <mergeCell ref="O37:P37"/>
    <mergeCell ref="O38:P38"/>
    <mergeCell ref="O39:P39"/>
    <mergeCell ref="O40:P40"/>
    <mergeCell ref="O29:P29"/>
    <mergeCell ref="O30:P30"/>
    <mergeCell ref="O31:P31"/>
    <mergeCell ref="O32:P32"/>
    <mergeCell ref="O33:P33"/>
    <mergeCell ref="O34:P34"/>
    <mergeCell ref="O23:P23"/>
    <mergeCell ref="O24:P24"/>
    <mergeCell ref="O25:P25"/>
    <mergeCell ref="O26:P26"/>
    <mergeCell ref="O27:P27"/>
    <mergeCell ref="O28:P28"/>
    <mergeCell ref="O17:P17"/>
    <mergeCell ref="O18:P18"/>
    <mergeCell ref="O19:P19"/>
    <mergeCell ref="O20:P20"/>
    <mergeCell ref="O21:P21"/>
    <mergeCell ref="O22:P22"/>
    <mergeCell ref="O11:P11"/>
    <mergeCell ref="O12:P12"/>
    <mergeCell ref="O13:P13"/>
    <mergeCell ref="O14:P14"/>
    <mergeCell ref="O15:P15"/>
    <mergeCell ref="D47:I47"/>
    <mergeCell ref="D48:I48"/>
    <mergeCell ref="D49:I49"/>
    <mergeCell ref="D50:I50"/>
    <mergeCell ref="O5:P5"/>
    <mergeCell ref="O6:P6"/>
    <mergeCell ref="O7:P7"/>
    <mergeCell ref="O8:P8"/>
    <mergeCell ref="O9:P9"/>
    <mergeCell ref="O10:P10"/>
    <mergeCell ref="D41:I41"/>
    <mergeCell ref="D42:I42"/>
    <mergeCell ref="D43:I43"/>
    <mergeCell ref="D44:I44"/>
    <mergeCell ref="D45:I45"/>
    <mergeCell ref="D46:I46"/>
    <mergeCell ref="D38:I38"/>
    <mergeCell ref="D39:I39"/>
    <mergeCell ref="D40:I40"/>
    <mergeCell ref="D27:I27"/>
    <mergeCell ref="J46:K46"/>
    <mergeCell ref="J47:K47"/>
    <mergeCell ref="J48:K48"/>
    <mergeCell ref="J49:K49"/>
    <mergeCell ref="J50:K50"/>
    <mergeCell ref="J40:K40"/>
    <mergeCell ref="J41:K41"/>
    <mergeCell ref="J42:K42"/>
    <mergeCell ref="J43:K43"/>
    <mergeCell ref="J44:K44"/>
    <mergeCell ref="J45:K45"/>
    <mergeCell ref="J34:K34"/>
    <mergeCell ref="J35:K35"/>
    <mergeCell ref="J36:K36"/>
    <mergeCell ref="J37:K37"/>
    <mergeCell ref="J38:K38"/>
    <mergeCell ref="J39:K39"/>
    <mergeCell ref="J28:K28"/>
    <mergeCell ref="J29:K29"/>
    <mergeCell ref="J30:K30"/>
    <mergeCell ref="J31:K31"/>
    <mergeCell ref="J32:K32"/>
    <mergeCell ref="J33:K33"/>
    <mergeCell ref="J22:K22"/>
    <mergeCell ref="J23:K23"/>
    <mergeCell ref="J24:K24"/>
    <mergeCell ref="J25:K25"/>
    <mergeCell ref="J26:K26"/>
    <mergeCell ref="J27:K27"/>
    <mergeCell ref="J17:K17"/>
    <mergeCell ref="J18:K18"/>
    <mergeCell ref="J19:K19"/>
    <mergeCell ref="J20:K20"/>
    <mergeCell ref="J21:K21"/>
    <mergeCell ref="J10:K10"/>
    <mergeCell ref="J11:K11"/>
    <mergeCell ref="J12:K12"/>
    <mergeCell ref="J13:K13"/>
    <mergeCell ref="J14:K14"/>
    <mergeCell ref="J15:K15"/>
    <mergeCell ref="J5:K5"/>
    <mergeCell ref="J6:K6"/>
    <mergeCell ref="J7:K7"/>
    <mergeCell ref="J8:K8"/>
    <mergeCell ref="J9:K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5CE76-1BFE-46B3-98FF-F8C7A6C74B2B}">
  <dimension ref="A1:CF211"/>
  <sheetViews>
    <sheetView tabSelected="1" topLeftCell="A25" zoomScale="82" workbookViewId="0">
      <selection activeCell="K46" sqref="K46"/>
    </sheetView>
  </sheetViews>
  <sheetFormatPr baseColWidth="10" defaultRowHeight="14.4" x14ac:dyDescent="0.3"/>
  <cols>
    <col min="11" max="11" width="14.33203125" bestFit="1" customWidth="1"/>
    <col min="12" max="12" width="15.33203125" customWidth="1"/>
    <col min="13" max="13" width="13.88671875" customWidth="1"/>
    <col min="14" max="14" width="23.21875" customWidth="1"/>
    <col min="16" max="16" width="19.109375" customWidth="1"/>
    <col min="18" max="18" width="18.77734375" customWidth="1"/>
    <col min="19" max="19" width="19.44140625" customWidth="1"/>
    <col min="21" max="21" width="15.6640625" customWidth="1"/>
  </cols>
  <sheetData>
    <row r="1" spans="1:84" x14ac:dyDescent="0.3">
      <c r="A1" s="5" t="s">
        <v>41</v>
      </c>
      <c r="B1" s="5"/>
      <c r="C1" s="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8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8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84" x14ac:dyDescent="0.3">
      <c r="A4" s="1"/>
      <c r="B4" s="1"/>
      <c r="C4" s="1"/>
      <c r="D4" s="7" t="s">
        <v>3</v>
      </c>
      <c r="E4" s="7"/>
      <c r="F4" s="7"/>
      <c r="G4" s="7"/>
      <c r="H4" s="7"/>
      <c r="I4" s="7"/>
      <c r="J4" s="7" t="s">
        <v>3</v>
      </c>
      <c r="K4" s="7"/>
      <c r="L4" s="8" t="s">
        <v>3</v>
      </c>
      <c r="M4" s="8" t="s">
        <v>3</v>
      </c>
      <c r="N4" s="8" t="s">
        <v>3</v>
      </c>
      <c r="O4" s="7" t="s">
        <v>4</v>
      </c>
      <c r="P4" s="7"/>
      <c r="Q4" s="7" t="s">
        <v>4</v>
      </c>
      <c r="R4" s="7"/>
      <c r="S4" s="8" t="s">
        <v>4</v>
      </c>
      <c r="T4" s="7" t="s">
        <v>4</v>
      </c>
      <c r="U4" s="7"/>
      <c r="V4" s="7" t="s">
        <v>3</v>
      </c>
      <c r="W4" s="7"/>
      <c r="X4" s="7" t="s">
        <v>4</v>
      </c>
      <c r="Y4" s="7"/>
      <c r="Z4" s="7" t="s">
        <v>3</v>
      </c>
      <c r="AA4" s="7"/>
      <c r="AB4" s="7" t="s">
        <v>3</v>
      </c>
      <c r="AC4" s="7"/>
      <c r="AD4" s="7" t="s">
        <v>4</v>
      </c>
      <c r="AE4" s="7"/>
      <c r="AF4" s="7" t="s">
        <v>3</v>
      </c>
      <c r="AG4" s="7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84" x14ac:dyDescent="0.3">
      <c r="A5" s="1"/>
      <c r="B5" s="1"/>
      <c r="C5" s="1"/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16" t="s">
        <v>24</v>
      </c>
      <c r="J5" s="2" t="s">
        <v>30</v>
      </c>
      <c r="K5" s="2"/>
      <c r="L5" s="9" t="s">
        <v>31</v>
      </c>
      <c r="M5" s="9" t="s">
        <v>29</v>
      </c>
      <c r="N5" s="9" t="s">
        <v>32</v>
      </c>
      <c r="O5" s="2" t="s">
        <v>26</v>
      </c>
      <c r="P5" s="2"/>
      <c r="Q5" s="2" t="s">
        <v>27</v>
      </c>
      <c r="R5" s="2"/>
      <c r="S5" s="9" t="s">
        <v>33</v>
      </c>
      <c r="T5" s="2" t="s">
        <v>25</v>
      </c>
      <c r="U5" s="2"/>
      <c r="V5" s="2" t="s">
        <v>0</v>
      </c>
      <c r="W5" s="2"/>
      <c r="X5" s="2" t="s">
        <v>6</v>
      </c>
      <c r="Y5" s="2"/>
      <c r="Z5" s="2" t="s">
        <v>7</v>
      </c>
      <c r="AA5" s="2"/>
      <c r="AB5" s="2" t="s">
        <v>8</v>
      </c>
      <c r="AC5" s="2"/>
      <c r="AD5" s="2" t="s">
        <v>9</v>
      </c>
      <c r="AE5" s="2"/>
      <c r="AF5" s="2" t="s">
        <v>10</v>
      </c>
      <c r="AG5" s="2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84" x14ac:dyDescent="0.3">
      <c r="A6" s="1"/>
      <c r="B6" s="20" t="s">
        <v>2</v>
      </c>
      <c r="C6" s="1" t="s">
        <v>35</v>
      </c>
      <c r="D6" s="9"/>
      <c r="E6" s="9"/>
      <c r="F6" s="9"/>
      <c r="G6" s="9"/>
      <c r="H6" s="9"/>
      <c r="I6" s="9"/>
      <c r="J6" s="2"/>
      <c r="K6" s="2"/>
      <c r="L6" s="9"/>
      <c r="M6" s="9"/>
      <c r="N6" s="9"/>
      <c r="O6" s="2">
        <f>2.63+2.63</f>
        <v>5.26</v>
      </c>
      <c r="P6" s="2"/>
      <c r="Q6" s="2">
        <v>2.63</v>
      </c>
      <c r="R6" s="2"/>
      <c r="S6" s="9"/>
      <c r="T6" s="2">
        <v>2.63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84" x14ac:dyDescent="0.3">
      <c r="A7" s="1"/>
      <c r="B7" s="1"/>
      <c r="C7" s="1" t="s">
        <v>36</v>
      </c>
      <c r="D7" s="9"/>
      <c r="E7" s="9"/>
      <c r="F7" s="9"/>
      <c r="G7" s="9"/>
      <c r="H7" s="9"/>
      <c r="I7" s="9"/>
      <c r="J7" s="2"/>
      <c r="K7" s="2"/>
      <c r="L7" s="9"/>
      <c r="M7" s="9"/>
      <c r="N7" s="9"/>
      <c r="O7" s="2">
        <f>5.26</f>
        <v>5.26</v>
      </c>
      <c r="P7" s="2"/>
      <c r="Q7" s="2">
        <f>$Q$6</f>
        <v>2.63</v>
      </c>
      <c r="R7" s="2"/>
      <c r="S7" s="9"/>
      <c r="T7" s="2">
        <f>$T$6</f>
        <v>2.63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</row>
    <row r="8" spans="1:84" x14ac:dyDescent="0.3">
      <c r="A8" s="1"/>
      <c r="B8" s="1"/>
      <c r="C8" s="1" t="s">
        <v>37</v>
      </c>
      <c r="D8" s="9"/>
      <c r="E8" s="9"/>
      <c r="F8" s="9"/>
      <c r="G8" s="9"/>
      <c r="H8" s="9"/>
      <c r="I8" s="9"/>
      <c r="J8" s="2"/>
      <c r="K8" s="2"/>
      <c r="L8" s="9"/>
      <c r="M8" s="9"/>
      <c r="N8" s="9"/>
      <c r="O8" s="2">
        <f>5.26</f>
        <v>5.26</v>
      </c>
      <c r="P8" s="2"/>
      <c r="Q8" s="2">
        <f t="shared" ref="Q8:Q11" si="0">$Q$6</f>
        <v>2.63</v>
      </c>
      <c r="R8" s="2"/>
      <c r="S8" s="9"/>
      <c r="T8" s="2">
        <f t="shared" ref="T8:T11" si="1">$T$6</f>
        <v>2.63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</row>
    <row r="9" spans="1:84" x14ac:dyDescent="0.3">
      <c r="A9" s="1"/>
      <c r="B9" s="1"/>
      <c r="C9" s="1" t="s">
        <v>38</v>
      </c>
      <c r="D9" s="9"/>
      <c r="E9" s="9"/>
      <c r="F9" s="9"/>
      <c r="G9" s="9"/>
      <c r="H9" s="9"/>
      <c r="I9" s="9"/>
      <c r="J9" s="2"/>
      <c r="K9" s="2"/>
      <c r="L9" s="9"/>
      <c r="M9" s="9"/>
      <c r="N9" s="9"/>
      <c r="O9" s="2">
        <f>5.26</f>
        <v>5.26</v>
      </c>
      <c r="P9" s="2"/>
      <c r="Q9" s="2">
        <f t="shared" si="0"/>
        <v>2.63</v>
      </c>
      <c r="R9" s="2"/>
      <c r="S9" s="9"/>
      <c r="T9" s="2">
        <f t="shared" si="1"/>
        <v>2.63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</row>
    <row r="10" spans="1:84" x14ac:dyDescent="0.3">
      <c r="A10" s="1"/>
      <c r="B10" s="1"/>
      <c r="C10" s="1" t="s">
        <v>39</v>
      </c>
      <c r="D10" s="9"/>
      <c r="E10" s="9"/>
      <c r="F10" s="9"/>
      <c r="G10" s="9"/>
      <c r="H10" s="9"/>
      <c r="I10" s="9"/>
      <c r="J10" s="2"/>
      <c r="K10" s="2"/>
      <c r="L10" s="9"/>
      <c r="M10" s="9"/>
      <c r="N10" s="9"/>
      <c r="O10" s="2">
        <f>5.26</f>
        <v>5.26</v>
      </c>
      <c r="P10" s="2"/>
      <c r="Q10" s="2">
        <f t="shared" si="0"/>
        <v>2.63</v>
      </c>
      <c r="R10" s="2"/>
      <c r="S10" s="9"/>
      <c r="T10" s="2">
        <f t="shared" si="1"/>
        <v>2.63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</row>
    <row r="11" spans="1:84" x14ac:dyDescent="0.3">
      <c r="A11" s="1"/>
      <c r="B11" s="1"/>
      <c r="C11" s="1" t="s">
        <v>40</v>
      </c>
      <c r="D11" s="9"/>
      <c r="E11" s="9"/>
      <c r="F11" s="9"/>
      <c r="G11" s="9"/>
      <c r="H11" s="9"/>
      <c r="I11" s="9"/>
      <c r="J11" s="2"/>
      <c r="K11" s="2"/>
      <c r="L11" s="9"/>
      <c r="M11" s="9"/>
      <c r="N11" s="9"/>
      <c r="O11" s="2">
        <f>5.26</f>
        <v>5.26</v>
      </c>
      <c r="P11" s="2"/>
      <c r="Q11" s="2">
        <f t="shared" si="0"/>
        <v>2.63</v>
      </c>
      <c r="R11" s="2"/>
      <c r="S11" s="9"/>
      <c r="T11" s="2">
        <f t="shared" si="1"/>
        <v>2.63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</row>
    <row r="12" spans="1:84" x14ac:dyDescent="0.3">
      <c r="A12" s="1"/>
      <c r="B12" s="1"/>
      <c r="C12" s="1"/>
      <c r="D12" s="9"/>
      <c r="E12" s="9"/>
      <c r="F12" s="9"/>
      <c r="G12" s="9"/>
      <c r="H12" s="9"/>
      <c r="I12" s="9"/>
      <c r="J12" s="2"/>
      <c r="K12" s="2"/>
      <c r="L12" s="9"/>
      <c r="M12" s="9"/>
      <c r="N12" s="9"/>
      <c r="O12" s="2"/>
      <c r="P12" s="2"/>
      <c r="Q12" s="2"/>
      <c r="R12" s="2"/>
      <c r="S12" s="9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</row>
    <row r="13" spans="1:84" x14ac:dyDescent="0.3">
      <c r="A13" s="1"/>
      <c r="B13" s="1"/>
      <c r="C13" s="1"/>
      <c r="D13" s="9"/>
      <c r="E13" s="9"/>
      <c r="F13" s="9"/>
      <c r="G13" s="9"/>
      <c r="H13" s="9"/>
      <c r="I13" s="9"/>
      <c r="J13" s="2"/>
      <c r="K13" s="2"/>
      <c r="L13" s="9"/>
      <c r="M13" s="9"/>
      <c r="N13" s="9"/>
      <c r="O13" s="2"/>
      <c r="P13" s="2"/>
      <c r="Q13" s="2"/>
      <c r="R13" s="2"/>
      <c r="S13" s="9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</row>
    <row r="14" spans="1:84" x14ac:dyDescent="0.3">
      <c r="A14" s="1"/>
      <c r="B14" s="1"/>
      <c r="C14" s="1"/>
      <c r="D14" s="9"/>
      <c r="E14" s="9"/>
      <c r="F14" s="9"/>
      <c r="G14" s="9"/>
      <c r="H14" s="9"/>
      <c r="I14" s="9"/>
      <c r="J14" s="2"/>
      <c r="K14" s="2"/>
      <c r="L14" s="9"/>
      <c r="M14" s="9"/>
      <c r="N14" s="9"/>
      <c r="O14" s="2"/>
      <c r="P14" s="2"/>
      <c r="Q14" s="2"/>
      <c r="R14" s="2"/>
      <c r="S14" s="9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</row>
    <row r="15" spans="1:84" x14ac:dyDescent="0.3">
      <c r="A15" s="1"/>
      <c r="B15" s="1"/>
      <c r="C15" s="10" t="s">
        <v>18</v>
      </c>
      <c r="D15" s="42">
        <f>SUM(D6:D14)</f>
        <v>0</v>
      </c>
      <c r="E15" s="42">
        <f t="shared" ref="E15:I15" si="2">SUM(E6:E14)</f>
        <v>0</v>
      </c>
      <c r="F15" s="42">
        <f t="shared" si="2"/>
        <v>0</v>
      </c>
      <c r="G15" s="42">
        <f t="shared" si="2"/>
        <v>0</v>
      </c>
      <c r="H15" s="42">
        <f t="shared" si="2"/>
        <v>0</v>
      </c>
      <c r="I15" s="42">
        <f t="shared" si="2"/>
        <v>0</v>
      </c>
      <c r="J15" s="31">
        <f t="shared" ref="J15" si="3">SUM(J6:K14)</f>
        <v>0</v>
      </c>
      <c r="K15" s="31"/>
      <c r="L15" s="42"/>
      <c r="M15" s="42"/>
      <c r="N15" s="42"/>
      <c r="O15" s="17">
        <f t="shared" ref="O15" si="4">SUM(O6:P14)</f>
        <v>31.559999999999995</v>
      </c>
      <c r="P15" s="17"/>
      <c r="Q15" s="17">
        <f>SUM(Q6:R14)</f>
        <v>15.779999999999998</v>
      </c>
      <c r="R15" s="17"/>
      <c r="S15" s="42"/>
      <c r="T15" s="17">
        <f t="shared" ref="T15:AG15" si="5">SUM(T6:U14)</f>
        <v>15.779999999999998</v>
      </c>
      <c r="U15" s="17"/>
      <c r="V15" s="31">
        <f t="shared" ref="V15:AG15" si="6">SUM(V6:W14)</f>
        <v>0</v>
      </c>
      <c r="W15" s="31"/>
      <c r="X15" s="31">
        <f t="shared" ref="X15:AG15" si="7">SUM(X6:Y14)</f>
        <v>0</v>
      </c>
      <c r="Y15" s="31"/>
      <c r="Z15" s="31">
        <f t="shared" ref="Z15:AG15" si="8">SUM(Z6:AA14)</f>
        <v>0</v>
      </c>
      <c r="AA15" s="31"/>
      <c r="AB15" s="31">
        <f t="shared" ref="AB15:AG15" si="9">SUM(AB6:AC14)</f>
        <v>0</v>
      </c>
      <c r="AC15" s="31"/>
      <c r="AD15" s="31">
        <f t="shared" ref="AD15:AG15" si="10">SUM(AD6:AE14)</f>
        <v>0</v>
      </c>
      <c r="AE15" s="31"/>
      <c r="AF15" s="31">
        <f t="shared" ref="AF15:AG15" si="11">SUM(AF6:AG14)</f>
        <v>0</v>
      </c>
      <c r="AG15" s="31"/>
      <c r="AH15" s="43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</row>
    <row r="16" spans="1:84" x14ac:dyDescent="0.3">
      <c r="A16" s="1"/>
      <c r="B16" s="1"/>
      <c r="C16" s="1"/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4"/>
      <c r="AH16" s="43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</row>
    <row r="17" spans="1:84" x14ac:dyDescent="0.3">
      <c r="A17" s="1"/>
      <c r="B17" s="20" t="s">
        <v>28</v>
      </c>
      <c r="C17" s="1" t="s">
        <v>35</v>
      </c>
      <c r="D17" s="35"/>
      <c r="E17" s="35"/>
      <c r="F17" s="35"/>
      <c r="G17" s="35"/>
      <c r="H17" s="35"/>
      <c r="I17" s="35"/>
      <c r="J17" s="36"/>
      <c r="K17" s="36"/>
      <c r="L17" s="35"/>
      <c r="M17" s="35"/>
      <c r="N17" s="35"/>
      <c r="O17" s="36">
        <f>6.83+2.52</f>
        <v>9.35</v>
      </c>
      <c r="P17" s="36"/>
      <c r="Q17" s="36">
        <v>2.52</v>
      </c>
      <c r="R17" s="36"/>
      <c r="S17" s="35">
        <v>1.9</v>
      </c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43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</row>
    <row r="18" spans="1:84" x14ac:dyDescent="0.3">
      <c r="A18" s="1"/>
      <c r="B18" s="1"/>
      <c r="C18" s="1" t="s">
        <v>36</v>
      </c>
      <c r="D18" s="35"/>
      <c r="E18" s="35"/>
      <c r="F18" s="35"/>
      <c r="G18" s="35"/>
      <c r="H18" s="35"/>
      <c r="I18" s="35"/>
      <c r="J18" s="36"/>
      <c r="K18" s="36"/>
      <c r="L18" s="35"/>
      <c r="M18" s="35"/>
      <c r="N18" s="35"/>
      <c r="O18" s="36">
        <f>$O$17</f>
        <v>9.35</v>
      </c>
      <c r="P18" s="36"/>
      <c r="Q18" s="36">
        <v>2.52</v>
      </c>
      <c r="R18" s="36"/>
      <c r="S18" s="35">
        <v>1.9</v>
      </c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43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</row>
    <row r="19" spans="1:84" x14ac:dyDescent="0.3">
      <c r="A19" s="1"/>
      <c r="B19" s="1"/>
      <c r="C19" s="1" t="s">
        <v>37</v>
      </c>
      <c r="D19" s="35"/>
      <c r="E19" s="35"/>
      <c r="F19" s="35"/>
      <c r="G19" s="35"/>
      <c r="H19" s="35"/>
      <c r="I19" s="35"/>
      <c r="J19" s="36"/>
      <c r="K19" s="36"/>
      <c r="L19" s="35"/>
      <c r="M19" s="35"/>
      <c r="N19" s="35"/>
      <c r="O19" s="36">
        <f t="shared" ref="O19:O22" si="12">$O$17</f>
        <v>9.35</v>
      </c>
      <c r="P19" s="36"/>
      <c r="Q19" s="36">
        <v>2.52</v>
      </c>
      <c r="R19" s="36"/>
      <c r="S19" s="35">
        <v>1.9</v>
      </c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43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</row>
    <row r="20" spans="1:84" x14ac:dyDescent="0.3">
      <c r="A20" s="1"/>
      <c r="B20" s="1"/>
      <c r="C20" s="1" t="s">
        <v>38</v>
      </c>
      <c r="D20" s="35"/>
      <c r="E20" s="35"/>
      <c r="F20" s="35"/>
      <c r="G20" s="35"/>
      <c r="H20" s="35"/>
      <c r="I20" s="35"/>
      <c r="J20" s="36"/>
      <c r="K20" s="36"/>
      <c r="L20" s="35"/>
      <c r="M20" s="35"/>
      <c r="N20" s="35"/>
      <c r="O20" s="36">
        <f t="shared" si="12"/>
        <v>9.35</v>
      </c>
      <c r="P20" s="36"/>
      <c r="Q20" s="36">
        <v>2.52</v>
      </c>
      <c r="R20" s="36"/>
      <c r="S20" s="35">
        <v>1.9</v>
      </c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43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</row>
    <row r="21" spans="1:84" x14ac:dyDescent="0.3">
      <c r="A21" s="1"/>
      <c r="B21" s="1"/>
      <c r="C21" s="1" t="s">
        <v>39</v>
      </c>
      <c r="D21" s="35"/>
      <c r="E21" s="35"/>
      <c r="F21" s="35"/>
      <c r="G21" s="35"/>
      <c r="H21" s="35"/>
      <c r="I21" s="35"/>
      <c r="J21" s="36"/>
      <c r="K21" s="36"/>
      <c r="L21" s="35"/>
      <c r="M21" s="35"/>
      <c r="N21" s="35"/>
      <c r="O21" s="36">
        <f t="shared" si="12"/>
        <v>9.35</v>
      </c>
      <c r="P21" s="36"/>
      <c r="Q21" s="36">
        <v>2.52</v>
      </c>
      <c r="R21" s="36"/>
      <c r="S21" s="35">
        <v>1.9</v>
      </c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43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</row>
    <row r="22" spans="1:84" x14ac:dyDescent="0.3">
      <c r="A22" s="1"/>
      <c r="B22" s="1"/>
      <c r="C22" s="1" t="s">
        <v>40</v>
      </c>
      <c r="D22" s="35"/>
      <c r="E22" s="35"/>
      <c r="F22" s="35"/>
      <c r="G22" s="35"/>
      <c r="H22" s="35"/>
      <c r="I22" s="35"/>
      <c r="J22" s="36"/>
      <c r="K22" s="36"/>
      <c r="L22" s="35"/>
      <c r="M22" s="35"/>
      <c r="N22" s="35"/>
      <c r="O22" s="36">
        <f t="shared" si="12"/>
        <v>9.35</v>
      </c>
      <c r="P22" s="36"/>
      <c r="Q22" s="36">
        <v>2.52</v>
      </c>
      <c r="R22" s="36"/>
      <c r="S22" s="35">
        <v>1.9</v>
      </c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43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</row>
    <row r="23" spans="1:84" x14ac:dyDescent="0.3">
      <c r="A23" s="1"/>
      <c r="B23" s="1"/>
      <c r="C23" s="1"/>
      <c r="D23" s="35"/>
      <c r="E23" s="35"/>
      <c r="F23" s="35"/>
      <c r="G23" s="35"/>
      <c r="H23" s="35"/>
      <c r="I23" s="35"/>
      <c r="J23" s="36"/>
      <c r="K23" s="36"/>
      <c r="L23" s="35"/>
      <c r="M23" s="35"/>
      <c r="N23" s="35"/>
      <c r="O23" s="36"/>
      <c r="P23" s="36"/>
      <c r="Q23" s="36"/>
      <c r="R23" s="36"/>
      <c r="S23" s="3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43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</row>
    <row r="24" spans="1:84" x14ac:dyDescent="0.3">
      <c r="A24" s="1"/>
      <c r="B24" s="1"/>
      <c r="C24" s="1"/>
      <c r="D24" s="35"/>
      <c r="E24" s="35"/>
      <c r="F24" s="35"/>
      <c r="G24" s="35"/>
      <c r="H24" s="35"/>
      <c r="I24" s="35"/>
      <c r="J24" s="36"/>
      <c r="K24" s="36"/>
      <c r="L24" s="35"/>
      <c r="M24" s="35"/>
      <c r="N24" s="35"/>
      <c r="O24" s="36"/>
      <c r="P24" s="36"/>
      <c r="Q24" s="36"/>
      <c r="R24" s="36"/>
      <c r="S24" s="3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43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</row>
    <row r="25" spans="1:84" x14ac:dyDescent="0.3">
      <c r="A25" s="1"/>
      <c r="B25" s="1"/>
      <c r="C25" s="1"/>
      <c r="D25" s="35"/>
      <c r="E25" s="35"/>
      <c r="F25" s="35"/>
      <c r="G25" s="35"/>
      <c r="H25" s="35"/>
      <c r="I25" s="35"/>
      <c r="J25" s="36"/>
      <c r="K25" s="36"/>
      <c r="L25" s="35"/>
      <c r="M25" s="35"/>
      <c r="N25" s="35"/>
      <c r="O25" s="36"/>
      <c r="P25" s="36"/>
      <c r="Q25" s="36"/>
      <c r="R25" s="36"/>
      <c r="S25" s="3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43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</row>
    <row r="26" spans="1:84" x14ac:dyDescent="0.3">
      <c r="A26" s="1"/>
      <c r="B26" s="1"/>
      <c r="C26" s="10" t="s">
        <v>18</v>
      </c>
      <c r="D26" s="37">
        <f>SUM(D17:D25)</f>
        <v>0</v>
      </c>
      <c r="E26" s="37">
        <f t="shared" ref="E26:I26" si="13">SUM(E17:E25)</f>
        <v>0</v>
      </c>
      <c r="F26" s="37">
        <f t="shared" si="13"/>
        <v>0</v>
      </c>
      <c r="G26" s="37">
        <f t="shared" si="13"/>
        <v>0</v>
      </c>
      <c r="H26" s="37">
        <f t="shared" si="13"/>
        <v>0</v>
      </c>
      <c r="I26" s="37">
        <f t="shared" si="13"/>
        <v>0</v>
      </c>
      <c r="J26" s="23">
        <f>SUM(J17:K25)</f>
        <v>0</v>
      </c>
      <c r="K26" s="24"/>
      <c r="L26" s="38">
        <f>SUM(L17:L25)</f>
        <v>0</v>
      </c>
      <c r="M26" s="38">
        <f t="shared" ref="M26:N26" si="14">SUM(M17:M25)</f>
        <v>0</v>
      </c>
      <c r="N26" s="38">
        <f t="shared" si="14"/>
        <v>0</v>
      </c>
      <c r="O26" s="28">
        <f>SUM(O17:P25)</f>
        <v>56.1</v>
      </c>
      <c r="P26" s="29"/>
      <c r="Q26" s="28">
        <f>SUM(Q17:R25)</f>
        <v>15.12</v>
      </c>
      <c r="R26" s="29"/>
      <c r="S26" s="30">
        <f>SUM(S17:S25)</f>
        <v>11.4</v>
      </c>
      <c r="T26" s="23">
        <f>SUM(T17:U25)</f>
        <v>0</v>
      </c>
      <c r="U26" s="24"/>
      <c r="V26" s="23">
        <f>SUM(V17:W25)</f>
        <v>0</v>
      </c>
      <c r="W26" s="24"/>
      <c r="X26" s="23">
        <f>SUM(X17:Y25)</f>
        <v>0</v>
      </c>
      <c r="Y26" s="24"/>
      <c r="Z26" s="23">
        <f t="shared" ref="Z26:AA26" si="15">SUM(Z18:AA25)</f>
        <v>0</v>
      </c>
      <c r="AA26" s="24"/>
      <c r="AB26" s="23">
        <f>SUM(AB18:AC25)</f>
        <v>0</v>
      </c>
      <c r="AC26" s="24"/>
      <c r="AD26" s="23">
        <f t="shared" ref="AD26:AG26" si="16">SUM(AD18:AE25)</f>
        <v>0</v>
      </c>
      <c r="AE26" s="24"/>
      <c r="AF26" s="23">
        <f t="shared" ref="AF26:AG26" si="17">SUM(AF18:AG25)</f>
        <v>0</v>
      </c>
      <c r="AG26" s="24"/>
      <c r="AH26" s="43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</row>
    <row r="27" spans="1:84" x14ac:dyDescent="0.3">
      <c r="A27" s="1"/>
      <c r="B27" s="1"/>
      <c r="C27" s="1"/>
      <c r="D27" s="21"/>
      <c r="E27" s="39"/>
      <c r="F27" s="39"/>
      <c r="G27" s="39"/>
      <c r="H27" s="39"/>
      <c r="I27" s="22"/>
      <c r="J27" s="21"/>
      <c r="K27" s="22"/>
      <c r="L27" s="40"/>
      <c r="M27" s="40"/>
      <c r="N27" s="40"/>
      <c r="O27" s="21"/>
      <c r="P27" s="22"/>
      <c r="Q27" s="21"/>
      <c r="R27" s="22"/>
      <c r="S27" s="40"/>
      <c r="T27" s="21"/>
      <c r="U27" s="22"/>
      <c r="V27" s="21"/>
      <c r="W27" s="22"/>
      <c r="X27" s="21"/>
      <c r="Y27" s="22"/>
      <c r="Z27" s="21"/>
      <c r="AA27" s="22"/>
      <c r="AB27" s="21"/>
      <c r="AC27" s="22"/>
      <c r="AD27" s="21"/>
      <c r="AE27" s="22"/>
      <c r="AF27" s="21"/>
      <c r="AG27" s="22"/>
      <c r="AH27" s="43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</row>
    <row r="28" spans="1:84" x14ac:dyDescent="0.3">
      <c r="A28" s="1"/>
      <c r="B28" s="20" t="s">
        <v>34</v>
      </c>
      <c r="C28" s="1" t="s">
        <v>35</v>
      </c>
      <c r="D28" s="41"/>
      <c r="E28" s="41"/>
      <c r="F28" s="41"/>
      <c r="G28" s="41"/>
      <c r="H28" s="41"/>
      <c r="I28" s="41"/>
      <c r="J28" s="36">
        <v>3</v>
      </c>
      <c r="K28" s="36"/>
      <c r="L28" s="35"/>
      <c r="M28" s="35">
        <v>1</v>
      </c>
      <c r="N28" s="35"/>
      <c r="O28" s="36"/>
      <c r="P28" s="36"/>
      <c r="Q28" s="36"/>
      <c r="R28" s="36"/>
      <c r="S28" s="3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43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</row>
    <row r="29" spans="1:84" x14ac:dyDescent="0.3">
      <c r="A29" s="1"/>
      <c r="B29" s="1"/>
      <c r="C29" s="1" t="s">
        <v>36</v>
      </c>
      <c r="D29" s="41"/>
      <c r="E29" s="41"/>
      <c r="F29" s="41"/>
      <c r="G29" s="41"/>
      <c r="H29" s="41"/>
      <c r="I29" s="41"/>
      <c r="J29" s="36">
        <v>3</v>
      </c>
      <c r="K29" s="36"/>
      <c r="L29" s="35"/>
      <c r="M29" s="35">
        <v>1</v>
      </c>
      <c r="N29" s="35"/>
      <c r="O29" s="36"/>
      <c r="P29" s="36"/>
      <c r="Q29" s="36"/>
      <c r="R29" s="36"/>
      <c r="S29" s="3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43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</row>
    <row r="30" spans="1:84" x14ac:dyDescent="0.3">
      <c r="A30" s="1"/>
      <c r="B30" s="1"/>
      <c r="C30" s="1" t="s">
        <v>37</v>
      </c>
      <c r="D30" s="41"/>
      <c r="E30" s="41"/>
      <c r="F30" s="41"/>
      <c r="G30" s="41"/>
      <c r="H30" s="41"/>
      <c r="I30" s="41"/>
      <c r="J30" s="36">
        <v>3</v>
      </c>
      <c r="K30" s="36"/>
      <c r="L30" s="35"/>
      <c r="M30" s="35">
        <v>1</v>
      </c>
      <c r="N30" s="35"/>
      <c r="O30" s="36"/>
      <c r="P30" s="36"/>
      <c r="Q30" s="36"/>
      <c r="R30" s="36"/>
      <c r="S30" s="3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43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</row>
    <row r="31" spans="1:84" x14ac:dyDescent="0.3">
      <c r="A31" s="1"/>
      <c r="B31" s="1"/>
      <c r="C31" s="1" t="s">
        <v>38</v>
      </c>
      <c r="D31" s="41"/>
      <c r="E31" s="41"/>
      <c r="F31" s="41"/>
      <c r="G31" s="41"/>
      <c r="H31" s="41"/>
      <c r="I31" s="41"/>
      <c r="J31" s="36">
        <v>3</v>
      </c>
      <c r="K31" s="36"/>
      <c r="L31" s="35"/>
      <c r="M31" s="35">
        <v>1</v>
      </c>
      <c r="N31" s="35"/>
      <c r="O31" s="36"/>
      <c r="P31" s="36"/>
      <c r="Q31" s="36"/>
      <c r="R31" s="36"/>
      <c r="S31" s="3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43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</row>
    <row r="32" spans="1:84" x14ac:dyDescent="0.3">
      <c r="A32" s="1"/>
      <c r="B32" s="1"/>
      <c r="C32" s="1" t="s">
        <v>39</v>
      </c>
      <c r="D32" s="41"/>
      <c r="E32" s="41"/>
      <c r="F32" s="41"/>
      <c r="G32" s="41"/>
      <c r="H32" s="41"/>
      <c r="I32" s="41"/>
      <c r="J32" s="36">
        <v>3</v>
      </c>
      <c r="K32" s="36"/>
      <c r="L32" s="35"/>
      <c r="M32" s="35">
        <v>1</v>
      </c>
      <c r="N32" s="35"/>
      <c r="O32" s="36"/>
      <c r="P32" s="36"/>
      <c r="Q32" s="36"/>
      <c r="R32" s="36"/>
      <c r="S32" s="3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43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</row>
    <row r="33" spans="1:84" x14ac:dyDescent="0.3">
      <c r="A33" s="1"/>
      <c r="B33" s="1"/>
      <c r="C33" s="1" t="s">
        <v>40</v>
      </c>
      <c r="D33" s="41"/>
      <c r="E33" s="41"/>
      <c r="F33" s="41"/>
      <c r="G33" s="41"/>
      <c r="H33" s="41"/>
      <c r="I33" s="41"/>
      <c r="J33" s="36">
        <v>3</v>
      </c>
      <c r="K33" s="36"/>
      <c r="L33" s="35"/>
      <c r="M33" s="35">
        <v>1</v>
      </c>
      <c r="N33" s="35"/>
      <c r="O33" s="36"/>
      <c r="P33" s="36"/>
      <c r="Q33" s="36"/>
      <c r="R33" s="36"/>
      <c r="S33" s="3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43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</row>
    <row r="34" spans="1:84" x14ac:dyDescent="0.3">
      <c r="A34" s="1"/>
      <c r="B34" s="1"/>
      <c r="C34" s="1"/>
      <c r="D34" s="41"/>
      <c r="E34" s="41"/>
      <c r="F34" s="41"/>
      <c r="G34" s="41"/>
      <c r="H34" s="41"/>
      <c r="I34" s="41"/>
      <c r="J34" s="36"/>
      <c r="K34" s="36"/>
      <c r="L34" s="35"/>
      <c r="M34" s="35"/>
      <c r="N34" s="35"/>
      <c r="O34" s="36"/>
      <c r="P34" s="36"/>
      <c r="Q34" s="36"/>
      <c r="R34" s="36"/>
      <c r="S34" s="3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43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</row>
    <row r="35" spans="1:84" x14ac:dyDescent="0.3">
      <c r="A35" s="1"/>
      <c r="B35" s="1"/>
      <c r="C35" s="1"/>
      <c r="D35" s="41"/>
      <c r="E35" s="41"/>
      <c r="F35" s="41"/>
      <c r="G35" s="41"/>
      <c r="H35" s="41"/>
      <c r="I35" s="41"/>
      <c r="J35" s="36"/>
      <c r="K35" s="36"/>
      <c r="L35" s="35"/>
      <c r="M35" s="35"/>
      <c r="N35" s="35"/>
      <c r="O35" s="36"/>
      <c r="P35" s="36"/>
      <c r="Q35" s="36"/>
      <c r="R35" s="36"/>
      <c r="S35" s="3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43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</row>
    <row r="36" spans="1:84" x14ac:dyDescent="0.3">
      <c r="A36" s="1"/>
      <c r="B36" s="1"/>
      <c r="C36" s="1"/>
      <c r="D36" s="41"/>
      <c r="E36" s="41"/>
      <c r="F36" s="41"/>
      <c r="G36" s="41"/>
      <c r="H36" s="41"/>
      <c r="I36" s="41"/>
      <c r="J36" s="36"/>
      <c r="K36" s="36"/>
      <c r="L36" s="35"/>
      <c r="M36" s="35"/>
      <c r="N36" s="35"/>
      <c r="O36" s="36"/>
      <c r="P36" s="36"/>
      <c r="Q36" s="36"/>
      <c r="R36" s="36"/>
      <c r="S36" s="3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43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</row>
    <row r="37" spans="1:84" x14ac:dyDescent="0.3">
      <c r="A37" s="1"/>
      <c r="B37" s="10"/>
      <c r="C37" s="10" t="s">
        <v>18</v>
      </c>
      <c r="D37" s="37">
        <f>SUM(D28:D36)</f>
        <v>0</v>
      </c>
      <c r="E37" s="37">
        <f t="shared" ref="E37:I37" si="18">SUM(E28:E36)</f>
        <v>0</v>
      </c>
      <c r="F37" s="37">
        <f t="shared" si="18"/>
        <v>0</v>
      </c>
      <c r="G37" s="37">
        <f t="shared" si="18"/>
        <v>0</v>
      </c>
      <c r="H37" s="37">
        <f t="shared" si="18"/>
        <v>0</v>
      </c>
      <c r="I37" s="37">
        <f t="shared" si="18"/>
        <v>0</v>
      </c>
      <c r="J37" s="28">
        <f>SUM(J28:K36)</f>
        <v>18</v>
      </c>
      <c r="K37" s="29"/>
      <c r="L37" s="38">
        <f>SUM(L28:L36)</f>
        <v>0</v>
      </c>
      <c r="M37" s="30">
        <f t="shared" ref="M37:N37" si="19">SUM(M28:M36)</f>
        <v>6</v>
      </c>
      <c r="N37" s="38">
        <f t="shared" si="19"/>
        <v>0</v>
      </c>
      <c r="O37" s="23">
        <f>SUM(O28:P36)</f>
        <v>0</v>
      </c>
      <c r="P37" s="24"/>
      <c r="Q37" s="23">
        <f>SUM(Q28:R36)</f>
        <v>0</v>
      </c>
      <c r="R37" s="24"/>
      <c r="S37" s="38">
        <f>SUM(S28:S36)</f>
        <v>0</v>
      </c>
      <c r="T37" s="23"/>
      <c r="U37" s="24"/>
      <c r="V37" s="23">
        <f>SUM(V28:W36)</f>
        <v>0</v>
      </c>
      <c r="W37" s="24"/>
      <c r="X37" s="23">
        <f>SUM(X28:Y36)</f>
        <v>0</v>
      </c>
      <c r="Y37" s="24"/>
      <c r="Z37" s="23">
        <f t="shared" ref="Z37:AA37" si="20">SUM(Z29:AA36)</f>
        <v>0</v>
      </c>
      <c r="AA37" s="24"/>
      <c r="AB37" s="23">
        <f>SUM(AB29:AC36)</f>
        <v>0</v>
      </c>
      <c r="AC37" s="24"/>
      <c r="AD37" s="23">
        <f t="shared" ref="AD37:AG37" si="21">SUM(AD29:AE36)</f>
        <v>0</v>
      </c>
      <c r="AE37" s="24"/>
      <c r="AF37" s="23">
        <f t="shared" ref="AF37:AG37" si="22">SUM(AF29:AG36)</f>
        <v>0</v>
      </c>
      <c r="AG37" s="24"/>
      <c r="AH37" s="43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</row>
    <row r="38" spans="1:84" x14ac:dyDescent="0.3">
      <c r="A38" s="1"/>
      <c r="B38" s="1"/>
      <c r="C38" s="1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</row>
    <row r="39" spans="1:84" x14ac:dyDescent="0.3">
      <c r="A39" s="1"/>
      <c r="B39" s="1"/>
      <c r="C39" s="1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</row>
    <row r="40" spans="1:84" x14ac:dyDescent="0.3">
      <c r="A40" s="1"/>
      <c r="B40" s="1"/>
      <c r="C40" s="1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</row>
    <row r="41" spans="1:84" x14ac:dyDescent="0.3">
      <c r="A41" s="1"/>
      <c r="B41" s="1"/>
      <c r="C41" s="1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</row>
    <row r="42" spans="1:84" x14ac:dyDescent="0.3">
      <c r="A42" s="1"/>
      <c r="B42" s="1"/>
      <c r="C42" s="1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</row>
    <row r="43" spans="1:84" x14ac:dyDescent="0.3">
      <c r="A43" s="1"/>
      <c r="B43" s="1"/>
      <c r="C43" s="1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</row>
    <row r="44" spans="1:84" x14ac:dyDescent="0.3">
      <c r="A44" s="1"/>
      <c r="B44" s="1"/>
      <c r="C44" s="1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</row>
    <row r="45" spans="1:84" x14ac:dyDescent="0.3">
      <c r="A45" s="1"/>
      <c r="B45" s="1"/>
      <c r="C45" s="1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</row>
    <row r="46" spans="1:84" x14ac:dyDescent="0.3">
      <c r="A46" s="1"/>
      <c r="B46" s="1"/>
      <c r="C46" s="1"/>
      <c r="D46" s="43"/>
      <c r="E46" s="43"/>
      <c r="F46" s="43"/>
      <c r="G46" s="43"/>
      <c r="H46" s="43"/>
      <c r="I46" s="43"/>
      <c r="J46" s="43"/>
      <c r="K46" s="47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</row>
    <row r="47" spans="1:84" x14ac:dyDescent="0.3">
      <c r="A47" s="1"/>
      <c r="B47" s="1"/>
      <c r="C47" s="1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</row>
    <row r="48" spans="1:84" x14ac:dyDescent="0.3">
      <c r="A48" s="1"/>
      <c r="B48" s="1"/>
      <c r="C48" s="1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</row>
    <row r="49" spans="1:84" x14ac:dyDescent="0.3">
      <c r="A49" s="1"/>
      <c r="B49" s="1"/>
      <c r="C49" s="1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</row>
    <row r="50" spans="1:84" x14ac:dyDescent="0.3">
      <c r="A50" s="1"/>
      <c r="B50" s="1"/>
      <c r="C50" s="1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</row>
    <row r="51" spans="1:84" x14ac:dyDescent="0.3">
      <c r="A51" s="1"/>
      <c r="B51" s="1"/>
      <c r="C51" s="1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</row>
    <row r="52" spans="1:84" x14ac:dyDescent="0.3">
      <c r="A52" s="1"/>
      <c r="B52" s="1"/>
      <c r="C52" s="1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</row>
    <row r="53" spans="1:84" x14ac:dyDescent="0.3">
      <c r="A53" s="1"/>
      <c r="B53" s="1"/>
      <c r="C53" s="1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</row>
    <row r="54" spans="1:84" x14ac:dyDescent="0.3">
      <c r="A54" s="1"/>
      <c r="B54" s="1"/>
      <c r="C54" s="1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</row>
    <row r="55" spans="1:84" x14ac:dyDescent="0.3">
      <c r="A55" s="1"/>
      <c r="B55" s="1"/>
      <c r="C55" s="1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</row>
    <row r="56" spans="1:84" x14ac:dyDescent="0.3">
      <c r="A56" s="1"/>
      <c r="B56" s="1"/>
      <c r="C56" s="1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</row>
    <row r="57" spans="1:84" x14ac:dyDescent="0.3">
      <c r="A57" s="1"/>
      <c r="B57" s="1"/>
      <c r="C57" s="1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</row>
    <row r="58" spans="1:84" x14ac:dyDescent="0.3">
      <c r="A58" s="1"/>
      <c r="B58" s="1"/>
      <c r="C58" s="1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</row>
    <row r="59" spans="1:84" x14ac:dyDescent="0.3">
      <c r="A59" s="1"/>
      <c r="B59" s="1"/>
      <c r="C59" s="1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</row>
    <row r="60" spans="1:84" x14ac:dyDescent="0.3">
      <c r="A60" s="1"/>
      <c r="B60" s="1"/>
      <c r="C60" s="1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</row>
    <row r="61" spans="1:84" x14ac:dyDescent="0.3">
      <c r="A61" s="1"/>
      <c r="B61" s="1"/>
      <c r="C61" s="1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</row>
    <row r="62" spans="1:84" x14ac:dyDescent="0.3">
      <c r="A62" s="1"/>
      <c r="B62" s="1"/>
      <c r="C62" s="1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</row>
    <row r="63" spans="1:84" x14ac:dyDescent="0.3">
      <c r="A63" s="1"/>
      <c r="B63" s="1"/>
      <c r="C63" s="1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</row>
    <row r="64" spans="1:84" x14ac:dyDescent="0.3">
      <c r="A64" s="1"/>
      <c r="B64" s="1"/>
      <c r="C64" s="1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</row>
    <row r="65" spans="1:84" x14ac:dyDescent="0.3">
      <c r="A65" s="1"/>
      <c r="B65" s="1"/>
      <c r="C65" s="1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</row>
    <row r="66" spans="1:84" x14ac:dyDescent="0.3">
      <c r="A66" s="1"/>
      <c r="B66" s="1"/>
      <c r="C66" s="1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</row>
    <row r="67" spans="1:84" x14ac:dyDescent="0.3">
      <c r="A67" s="1"/>
      <c r="B67" s="1"/>
      <c r="C67" s="1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</row>
    <row r="68" spans="1:84" x14ac:dyDescent="0.3">
      <c r="A68" s="1"/>
      <c r="B68" s="1"/>
      <c r="C68" s="1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</row>
    <row r="69" spans="1:84" x14ac:dyDescent="0.3">
      <c r="A69" s="1"/>
      <c r="B69" s="1"/>
      <c r="C69" s="1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x14ac:dyDescent="0.3">
      <c r="A70" s="1"/>
      <c r="B70" s="1"/>
      <c r="C70" s="1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x14ac:dyDescent="0.3">
      <c r="A71" s="1"/>
      <c r="B71" s="1"/>
      <c r="C71" s="1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x14ac:dyDescent="0.3">
      <c r="A72" s="1"/>
      <c r="B72" s="1"/>
      <c r="C72" s="1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x14ac:dyDescent="0.3">
      <c r="A73" s="1"/>
      <c r="B73" s="1"/>
      <c r="C73" s="1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x14ac:dyDescent="0.3">
      <c r="A74" s="1"/>
      <c r="B74" s="1"/>
      <c r="C74" s="1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  <row r="75" spans="1:84" x14ac:dyDescent="0.3">
      <c r="A75" s="1"/>
      <c r="B75" s="1"/>
      <c r="C75" s="1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</row>
    <row r="76" spans="1:84" x14ac:dyDescent="0.3">
      <c r="A76" s="1"/>
      <c r="B76" s="1"/>
      <c r="C76" s="1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</row>
    <row r="77" spans="1:84" x14ac:dyDescent="0.3">
      <c r="A77" s="1"/>
      <c r="B77" s="1"/>
      <c r="C77" s="1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</row>
    <row r="78" spans="1:84" x14ac:dyDescent="0.3">
      <c r="A78" s="1"/>
      <c r="B78" s="1"/>
      <c r="C78" s="1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</row>
    <row r="79" spans="1:84" x14ac:dyDescent="0.3">
      <c r="A79" s="1"/>
      <c r="B79" s="1"/>
      <c r="C79" s="1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</row>
    <row r="80" spans="1:84" x14ac:dyDescent="0.3">
      <c r="A80" s="1"/>
      <c r="B80" s="1"/>
      <c r="C80" s="1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</row>
    <row r="81" spans="1:84" x14ac:dyDescent="0.3">
      <c r="A81" s="1"/>
      <c r="B81" s="1"/>
      <c r="C81" s="1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</row>
    <row r="82" spans="1:84" x14ac:dyDescent="0.3">
      <c r="A82" s="1"/>
      <c r="B82" s="1"/>
      <c r="C82" s="1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</row>
    <row r="83" spans="1:84" x14ac:dyDescent="0.3">
      <c r="A83" s="1"/>
      <c r="B83" s="1"/>
      <c r="C83" s="1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</row>
    <row r="84" spans="1:84" x14ac:dyDescent="0.3">
      <c r="A84" s="1"/>
      <c r="B84" s="1"/>
      <c r="C84" s="1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</row>
    <row r="85" spans="1:84" x14ac:dyDescent="0.3">
      <c r="A85" s="1"/>
      <c r="B85" s="1"/>
      <c r="C85" s="1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</row>
    <row r="86" spans="1:84" x14ac:dyDescent="0.3">
      <c r="A86" s="1"/>
      <c r="B86" s="1"/>
      <c r="C86" s="1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</row>
    <row r="87" spans="1:84" x14ac:dyDescent="0.3">
      <c r="A87" s="1"/>
      <c r="B87" s="1"/>
      <c r="C87" s="1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</row>
    <row r="88" spans="1:84" x14ac:dyDescent="0.3">
      <c r="A88" s="1"/>
      <c r="B88" s="1"/>
      <c r="C88" s="1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</row>
    <row r="89" spans="1:84" x14ac:dyDescent="0.3">
      <c r="A89" s="1"/>
      <c r="B89" s="1"/>
      <c r="C89" s="1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</row>
    <row r="90" spans="1:84" x14ac:dyDescent="0.3">
      <c r="A90" s="1"/>
      <c r="B90" s="1"/>
      <c r="C90" s="1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</row>
    <row r="91" spans="1:84" x14ac:dyDescent="0.3">
      <c r="A91" s="1"/>
      <c r="B91" s="1"/>
      <c r="C91" s="1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</row>
    <row r="92" spans="1:84" x14ac:dyDescent="0.3">
      <c r="A92" s="1"/>
      <c r="B92" s="1"/>
      <c r="C92" s="1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</row>
    <row r="93" spans="1:84" x14ac:dyDescent="0.3">
      <c r="A93" s="1"/>
      <c r="B93" s="1"/>
      <c r="C93" s="1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</row>
    <row r="94" spans="1:84" x14ac:dyDescent="0.3">
      <c r="A94" s="1"/>
      <c r="B94" s="1"/>
      <c r="C94" s="1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</row>
    <row r="95" spans="1:84" x14ac:dyDescent="0.3">
      <c r="A95" s="1"/>
      <c r="B95" s="1"/>
      <c r="C95" s="1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</row>
    <row r="96" spans="1:84" x14ac:dyDescent="0.3">
      <c r="A96" s="1"/>
      <c r="B96" s="1"/>
      <c r="C96" s="1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</row>
    <row r="97" spans="1:84" x14ac:dyDescent="0.3">
      <c r="A97" s="1"/>
      <c r="B97" s="1"/>
      <c r="C97" s="1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</row>
    <row r="98" spans="1:84" x14ac:dyDescent="0.3">
      <c r="A98" s="1"/>
      <c r="B98" s="1"/>
      <c r="C98" s="1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</row>
    <row r="99" spans="1:84" x14ac:dyDescent="0.3">
      <c r="A99" s="1"/>
      <c r="B99" s="1"/>
      <c r="C99" s="1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</row>
    <row r="100" spans="1:84" x14ac:dyDescent="0.3">
      <c r="A100" s="1"/>
      <c r="B100" s="1"/>
      <c r="C100" s="1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</row>
    <row r="101" spans="1:84" x14ac:dyDescent="0.3">
      <c r="A101" s="1"/>
      <c r="B101" s="1"/>
      <c r="C101" s="1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</row>
    <row r="102" spans="1:84" x14ac:dyDescent="0.3">
      <c r="A102" s="1"/>
      <c r="B102" s="1"/>
      <c r="C102" s="1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</row>
    <row r="103" spans="1:84" x14ac:dyDescent="0.3">
      <c r="A103" s="1"/>
      <c r="B103" s="1"/>
      <c r="C103" s="1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</row>
    <row r="104" spans="1:84" x14ac:dyDescent="0.3">
      <c r="A104" s="1"/>
      <c r="B104" s="1"/>
      <c r="C104" s="1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</row>
    <row r="105" spans="1:84" x14ac:dyDescent="0.3">
      <c r="A105" s="1"/>
      <c r="B105" s="1"/>
      <c r="C105" s="1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</row>
    <row r="106" spans="1:84" x14ac:dyDescent="0.3">
      <c r="A106" s="1"/>
      <c r="B106" s="1"/>
      <c r="C106" s="1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</row>
    <row r="107" spans="1:84" x14ac:dyDescent="0.3">
      <c r="A107" s="1"/>
      <c r="B107" s="1"/>
      <c r="C107" s="1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</row>
    <row r="108" spans="1:84" x14ac:dyDescent="0.3">
      <c r="A108" s="1"/>
      <c r="B108" s="1"/>
      <c r="C108" s="1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</row>
    <row r="109" spans="1:84" x14ac:dyDescent="0.3">
      <c r="A109" s="1"/>
      <c r="B109" s="1"/>
      <c r="C109" s="1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</row>
    <row r="110" spans="1:84" x14ac:dyDescent="0.3">
      <c r="A110" s="1"/>
      <c r="B110" s="1"/>
      <c r="C110" s="1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</row>
    <row r="111" spans="1:84" x14ac:dyDescent="0.3">
      <c r="A111" s="1"/>
      <c r="B111" s="1"/>
      <c r="C111" s="1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</row>
    <row r="112" spans="1:84" x14ac:dyDescent="0.3">
      <c r="A112" s="1"/>
      <c r="B112" s="1"/>
      <c r="C112" s="1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</row>
    <row r="113" spans="1:84" x14ac:dyDescent="0.3">
      <c r="A113" s="1"/>
      <c r="B113" s="1"/>
      <c r="C113" s="1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</row>
    <row r="114" spans="1:84" x14ac:dyDescent="0.3">
      <c r="A114" s="1"/>
      <c r="B114" s="1"/>
      <c r="C114" s="1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</row>
    <row r="115" spans="1:84" x14ac:dyDescent="0.3">
      <c r="A115" s="1"/>
      <c r="B115" s="1"/>
      <c r="C115" s="1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1:84" x14ac:dyDescent="0.3">
      <c r="A116" s="1"/>
      <c r="B116" s="1"/>
      <c r="C116" s="1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1:84" x14ac:dyDescent="0.3">
      <c r="A117" s="1"/>
      <c r="B117" s="1"/>
      <c r="C117" s="1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1:84" x14ac:dyDescent="0.3">
      <c r="A118" s="1"/>
      <c r="B118" s="1"/>
      <c r="C118" s="1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1:84" x14ac:dyDescent="0.3">
      <c r="A119" s="1"/>
      <c r="B119" s="1"/>
      <c r="C119" s="1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1:84" x14ac:dyDescent="0.3">
      <c r="A120" s="1"/>
      <c r="B120" s="1"/>
      <c r="C120" s="1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1:84" x14ac:dyDescent="0.3">
      <c r="A121" s="1"/>
      <c r="B121" s="1"/>
      <c r="C121" s="1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1:84" x14ac:dyDescent="0.3">
      <c r="A122" s="1"/>
      <c r="B122" s="1"/>
      <c r="C122" s="1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1:84" x14ac:dyDescent="0.3">
      <c r="A123" s="1"/>
      <c r="B123" s="1"/>
      <c r="C123" s="1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1:84" x14ac:dyDescent="0.3">
      <c r="A124" s="1"/>
      <c r="B124" s="1"/>
      <c r="C124" s="1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1:84" x14ac:dyDescent="0.3">
      <c r="A125" s="1"/>
      <c r="B125" s="1"/>
      <c r="C125" s="1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1:84" x14ac:dyDescent="0.3">
      <c r="A126" s="1"/>
      <c r="B126" s="1"/>
      <c r="C126" s="1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1:84" x14ac:dyDescent="0.3">
      <c r="A127" s="1"/>
      <c r="B127" s="1"/>
      <c r="C127" s="1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1:84" x14ac:dyDescent="0.3">
      <c r="A128" s="1"/>
      <c r="B128" s="1"/>
      <c r="C128" s="1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1:84" x14ac:dyDescent="0.3">
      <c r="A129" s="1"/>
      <c r="B129" s="1"/>
      <c r="C129" s="1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1:84" x14ac:dyDescent="0.3">
      <c r="A130" s="1"/>
      <c r="B130" s="1"/>
      <c r="C130" s="1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1:84" x14ac:dyDescent="0.3">
      <c r="A131" s="1"/>
      <c r="B131" s="1"/>
      <c r="C131" s="1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1:84" x14ac:dyDescent="0.3">
      <c r="A132" s="1"/>
      <c r="B132" s="1"/>
      <c r="C132" s="1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1:84" x14ac:dyDescent="0.3">
      <c r="A133" s="1"/>
      <c r="B133" s="1"/>
      <c r="C133" s="1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1:84" x14ac:dyDescent="0.3">
      <c r="A134" s="1"/>
      <c r="B134" s="1"/>
      <c r="C134" s="1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1:84" x14ac:dyDescent="0.3">
      <c r="A135" s="1"/>
      <c r="B135" s="1"/>
      <c r="C135" s="1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1:84" x14ac:dyDescent="0.3">
      <c r="A136" s="1"/>
      <c r="B136" s="1"/>
      <c r="C136" s="1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1:84" x14ac:dyDescent="0.3">
      <c r="A137" s="1"/>
      <c r="B137" s="1"/>
      <c r="C137" s="1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</row>
    <row r="138" spans="1:84" x14ac:dyDescent="0.3">
      <c r="A138" s="1"/>
      <c r="B138" s="1"/>
      <c r="C138" s="1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</row>
    <row r="139" spans="1:84" x14ac:dyDescent="0.3">
      <c r="A139" s="1"/>
      <c r="B139" s="1"/>
      <c r="C139" s="1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</row>
    <row r="140" spans="1:84" x14ac:dyDescent="0.3">
      <c r="A140" s="1"/>
      <c r="B140" s="1"/>
      <c r="C140" s="1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</row>
    <row r="141" spans="1:84" x14ac:dyDescent="0.3">
      <c r="A141" s="1"/>
      <c r="B141" s="1"/>
      <c r="C141" s="1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</row>
    <row r="142" spans="1:84" x14ac:dyDescent="0.3">
      <c r="A142" s="1"/>
      <c r="B142" s="1"/>
      <c r="C142" s="1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</row>
    <row r="143" spans="1:84" x14ac:dyDescent="0.3">
      <c r="A143" s="1"/>
      <c r="B143" s="1"/>
      <c r="C143" s="1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</row>
    <row r="144" spans="1:8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</row>
    <row r="145" spans="1:8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</row>
    <row r="146" spans="1:8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</row>
    <row r="147" spans="1:8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</row>
    <row r="148" spans="1:8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</row>
    <row r="149" spans="1:8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</row>
    <row r="150" spans="1:8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</row>
    <row r="151" spans="1:8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</row>
    <row r="152" spans="1:8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</row>
    <row r="153" spans="1:8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</row>
    <row r="154" spans="1:8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</row>
    <row r="155" spans="1:8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</row>
    <row r="156" spans="1:8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</row>
    <row r="157" spans="1:8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</row>
    <row r="158" spans="1:8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</row>
    <row r="159" spans="1:8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</row>
    <row r="160" spans="1:8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</row>
    <row r="161" spans="1:8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</row>
    <row r="162" spans="1:8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</row>
    <row r="163" spans="1:8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</row>
    <row r="164" spans="1:8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</row>
    <row r="165" spans="1:8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</row>
    <row r="166" spans="1:8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</row>
    <row r="167" spans="1:8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</row>
    <row r="168" spans="1:8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</row>
    <row r="169" spans="1:8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</row>
    <row r="170" spans="1:8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</row>
    <row r="171" spans="1:8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</row>
    <row r="172" spans="1:8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</row>
    <row r="173" spans="1:8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</row>
    <row r="174" spans="1:8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</row>
    <row r="175" spans="1:8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</row>
    <row r="176" spans="1:8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</row>
    <row r="177" spans="1:8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</row>
    <row r="178" spans="1:8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</row>
    <row r="179" spans="1:8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</row>
    <row r="180" spans="1:8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</row>
    <row r="181" spans="1:8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</row>
    <row r="182" spans="1:8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</row>
    <row r="183" spans="1:8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</row>
    <row r="184" spans="1:8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</row>
    <row r="185" spans="1:8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</row>
    <row r="186" spans="1:8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</row>
    <row r="187" spans="1:8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</row>
    <row r="188" spans="1:8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</row>
    <row r="189" spans="1:8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</row>
    <row r="190" spans="1:8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</row>
    <row r="191" spans="1:8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</row>
    <row r="192" spans="1:8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</row>
    <row r="193" spans="1:8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</row>
    <row r="194" spans="1:8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</row>
    <row r="195" spans="1:8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</row>
    <row r="196" spans="1:8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</row>
    <row r="197" spans="1:8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</row>
    <row r="198" spans="1:8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</row>
    <row r="199" spans="1:8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</row>
    <row r="200" spans="1:8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</row>
    <row r="201" spans="1:8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</row>
    <row r="202" spans="1:8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</row>
    <row r="203" spans="1:8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</row>
    <row r="204" spans="1:8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</row>
    <row r="205" spans="1:8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</row>
    <row r="206" spans="1:8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</row>
    <row r="207" spans="1:8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</row>
    <row r="208" spans="1:8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</row>
    <row r="209" spans="1:8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</row>
    <row r="210" spans="1:8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</row>
    <row r="211" spans="1:8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</row>
  </sheetData>
  <mergeCells count="334">
    <mergeCell ref="X37:Y37"/>
    <mergeCell ref="Z37:AA37"/>
    <mergeCell ref="AB37:AC37"/>
    <mergeCell ref="AD37:AE37"/>
    <mergeCell ref="AF37:AG37"/>
    <mergeCell ref="A1:C1"/>
    <mergeCell ref="X36:Y36"/>
    <mergeCell ref="Z36:AA36"/>
    <mergeCell ref="AB36:AC36"/>
    <mergeCell ref="AD36:AE36"/>
    <mergeCell ref="AF36:AG36"/>
    <mergeCell ref="J37:K37"/>
    <mergeCell ref="O37:P37"/>
    <mergeCell ref="Q37:R37"/>
    <mergeCell ref="T37:U37"/>
    <mergeCell ref="V37:W37"/>
    <mergeCell ref="X35:Y35"/>
    <mergeCell ref="Z35:AA35"/>
    <mergeCell ref="AB35:AC35"/>
    <mergeCell ref="AD35:AE35"/>
    <mergeCell ref="AF35:AG35"/>
    <mergeCell ref="J36:K36"/>
    <mergeCell ref="O36:P36"/>
    <mergeCell ref="Q36:R36"/>
    <mergeCell ref="T36:U36"/>
    <mergeCell ref="V36:W36"/>
    <mergeCell ref="X34:Y34"/>
    <mergeCell ref="Z34:AA34"/>
    <mergeCell ref="AB34:AC34"/>
    <mergeCell ref="AD34:AE34"/>
    <mergeCell ref="AF34:AG34"/>
    <mergeCell ref="J35:K35"/>
    <mergeCell ref="O35:P35"/>
    <mergeCell ref="Q35:R35"/>
    <mergeCell ref="T35:U35"/>
    <mergeCell ref="V35:W35"/>
    <mergeCell ref="X33:Y33"/>
    <mergeCell ref="Z33:AA33"/>
    <mergeCell ref="AB33:AC33"/>
    <mergeCell ref="AD33:AE33"/>
    <mergeCell ref="AF33:AG33"/>
    <mergeCell ref="J34:K34"/>
    <mergeCell ref="O34:P34"/>
    <mergeCell ref="Q34:R34"/>
    <mergeCell ref="T34:U34"/>
    <mergeCell ref="V34:W34"/>
    <mergeCell ref="X32:Y32"/>
    <mergeCell ref="Z32:AA32"/>
    <mergeCell ref="AB32:AC32"/>
    <mergeCell ref="AD32:AE32"/>
    <mergeCell ref="AF32:AG32"/>
    <mergeCell ref="J33:K33"/>
    <mergeCell ref="O33:P33"/>
    <mergeCell ref="Q33:R33"/>
    <mergeCell ref="T33:U33"/>
    <mergeCell ref="V33:W33"/>
    <mergeCell ref="X31:Y31"/>
    <mergeCell ref="Z31:AA31"/>
    <mergeCell ref="AB31:AC31"/>
    <mergeCell ref="AD31:AE31"/>
    <mergeCell ref="AF31:AG31"/>
    <mergeCell ref="J32:K32"/>
    <mergeCell ref="O32:P32"/>
    <mergeCell ref="Q32:R32"/>
    <mergeCell ref="T32:U32"/>
    <mergeCell ref="V32:W32"/>
    <mergeCell ref="X30:Y30"/>
    <mergeCell ref="Z30:AA30"/>
    <mergeCell ref="AB30:AC30"/>
    <mergeCell ref="AD30:AE30"/>
    <mergeCell ref="AF30:AG30"/>
    <mergeCell ref="J31:K31"/>
    <mergeCell ref="O31:P31"/>
    <mergeCell ref="Q31:R31"/>
    <mergeCell ref="T31:U31"/>
    <mergeCell ref="V31:W31"/>
    <mergeCell ref="X29:Y29"/>
    <mergeCell ref="Z29:AA29"/>
    <mergeCell ref="AB29:AC29"/>
    <mergeCell ref="AD29:AE29"/>
    <mergeCell ref="AF29:AG29"/>
    <mergeCell ref="J30:K30"/>
    <mergeCell ref="O30:P30"/>
    <mergeCell ref="Q30:R30"/>
    <mergeCell ref="T30:U30"/>
    <mergeCell ref="V30:W30"/>
    <mergeCell ref="X28:Y28"/>
    <mergeCell ref="Z28:AA28"/>
    <mergeCell ref="AB28:AC28"/>
    <mergeCell ref="AD28:AE28"/>
    <mergeCell ref="AF28:AG28"/>
    <mergeCell ref="J29:K29"/>
    <mergeCell ref="O29:P29"/>
    <mergeCell ref="Q29:R29"/>
    <mergeCell ref="T29:U29"/>
    <mergeCell ref="V29:W29"/>
    <mergeCell ref="X27:Y27"/>
    <mergeCell ref="Z27:AA27"/>
    <mergeCell ref="AB27:AC27"/>
    <mergeCell ref="AD27:AE27"/>
    <mergeCell ref="AF27:AG27"/>
    <mergeCell ref="J28:K28"/>
    <mergeCell ref="O28:P28"/>
    <mergeCell ref="Q28:R28"/>
    <mergeCell ref="T28:U28"/>
    <mergeCell ref="V28:W28"/>
    <mergeCell ref="Z26:AA26"/>
    <mergeCell ref="AB26:AC26"/>
    <mergeCell ref="AD26:AE26"/>
    <mergeCell ref="AF26:AG26"/>
    <mergeCell ref="D27:I27"/>
    <mergeCell ref="J27:K27"/>
    <mergeCell ref="O27:P27"/>
    <mergeCell ref="Q27:R27"/>
    <mergeCell ref="T27:U27"/>
    <mergeCell ref="V27:W27"/>
    <mergeCell ref="Z25:AA25"/>
    <mergeCell ref="AB25:AC25"/>
    <mergeCell ref="AD25:AE25"/>
    <mergeCell ref="AF25:AG25"/>
    <mergeCell ref="J26:K26"/>
    <mergeCell ref="O26:P26"/>
    <mergeCell ref="Q26:R26"/>
    <mergeCell ref="T26:U26"/>
    <mergeCell ref="V26:W26"/>
    <mergeCell ref="X26:Y26"/>
    <mergeCell ref="Z24:AA24"/>
    <mergeCell ref="AB24:AC24"/>
    <mergeCell ref="AD24:AE24"/>
    <mergeCell ref="AF24:AG24"/>
    <mergeCell ref="J25:K25"/>
    <mergeCell ref="O25:P25"/>
    <mergeCell ref="Q25:R25"/>
    <mergeCell ref="T25:U25"/>
    <mergeCell ref="V25:W25"/>
    <mergeCell ref="X25:Y25"/>
    <mergeCell ref="Z23:AA23"/>
    <mergeCell ref="AB23:AC23"/>
    <mergeCell ref="AD23:AE23"/>
    <mergeCell ref="AF23:AG23"/>
    <mergeCell ref="J24:K24"/>
    <mergeCell ref="O24:P24"/>
    <mergeCell ref="Q24:R24"/>
    <mergeCell ref="T24:U24"/>
    <mergeCell ref="V24:W24"/>
    <mergeCell ref="X24:Y24"/>
    <mergeCell ref="Z22:AA22"/>
    <mergeCell ref="AB22:AC22"/>
    <mergeCell ref="AD22:AE22"/>
    <mergeCell ref="AF22:AG22"/>
    <mergeCell ref="J23:K23"/>
    <mergeCell ref="O23:P23"/>
    <mergeCell ref="Q23:R23"/>
    <mergeCell ref="T23:U23"/>
    <mergeCell ref="V23:W23"/>
    <mergeCell ref="X23:Y23"/>
    <mergeCell ref="Z21:AA21"/>
    <mergeCell ref="AB21:AC21"/>
    <mergeCell ref="AD21:AE21"/>
    <mergeCell ref="AF21:AG21"/>
    <mergeCell ref="J22:K22"/>
    <mergeCell ref="O22:P22"/>
    <mergeCell ref="Q22:R22"/>
    <mergeCell ref="T22:U22"/>
    <mergeCell ref="V22:W22"/>
    <mergeCell ref="X22:Y22"/>
    <mergeCell ref="Z20:AA20"/>
    <mergeCell ref="AB20:AC20"/>
    <mergeCell ref="AD20:AE20"/>
    <mergeCell ref="AF20:AG20"/>
    <mergeCell ref="J21:K21"/>
    <mergeCell ref="O21:P21"/>
    <mergeCell ref="Q21:R21"/>
    <mergeCell ref="T21:U21"/>
    <mergeCell ref="V21:W21"/>
    <mergeCell ref="X21:Y21"/>
    <mergeCell ref="Z19:AA19"/>
    <mergeCell ref="AB19:AC19"/>
    <mergeCell ref="AD19:AE19"/>
    <mergeCell ref="AF19:AG19"/>
    <mergeCell ref="J20:K20"/>
    <mergeCell ref="O20:P20"/>
    <mergeCell ref="Q20:R20"/>
    <mergeCell ref="T20:U20"/>
    <mergeCell ref="V20:W20"/>
    <mergeCell ref="X20:Y20"/>
    <mergeCell ref="Z18:AA18"/>
    <mergeCell ref="AB18:AC18"/>
    <mergeCell ref="AD18:AE18"/>
    <mergeCell ref="AF18:AG18"/>
    <mergeCell ref="J19:K19"/>
    <mergeCell ref="O19:P19"/>
    <mergeCell ref="Q19:R19"/>
    <mergeCell ref="T19:U19"/>
    <mergeCell ref="V19:W19"/>
    <mergeCell ref="X19:Y19"/>
    <mergeCell ref="Z17:AA17"/>
    <mergeCell ref="AB17:AC17"/>
    <mergeCell ref="AD17:AE17"/>
    <mergeCell ref="AF17:AG17"/>
    <mergeCell ref="J18:K18"/>
    <mergeCell ref="O18:P18"/>
    <mergeCell ref="Q18:R18"/>
    <mergeCell ref="T18:U18"/>
    <mergeCell ref="V18:W18"/>
    <mergeCell ref="X18:Y18"/>
    <mergeCell ref="J17:K17"/>
    <mergeCell ref="O17:P17"/>
    <mergeCell ref="Q17:R17"/>
    <mergeCell ref="T17:U17"/>
    <mergeCell ref="V17:W17"/>
    <mergeCell ref="X17:Y17"/>
    <mergeCell ref="X15:Y15"/>
    <mergeCell ref="Z15:AA15"/>
    <mergeCell ref="AB15:AC15"/>
    <mergeCell ref="AD15:AE15"/>
    <mergeCell ref="AF15:AG15"/>
    <mergeCell ref="D16:AG16"/>
    <mergeCell ref="X14:Y14"/>
    <mergeCell ref="Z14:AA14"/>
    <mergeCell ref="AB14:AC14"/>
    <mergeCell ref="AD14:AE14"/>
    <mergeCell ref="AF14:AG14"/>
    <mergeCell ref="J15:K15"/>
    <mergeCell ref="O15:P15"/>
    <mergeCell ref="Q15:R15"/>
    <mergeCell ref="T15:U15"/>
    <mergeCell ref="V15:W15"/>
    <mergeCell ref="X13:Y13"/>
    <mergeCell ref="Z13:AA13"/>
    <mergeCell ref="AB13:AC13"/>
    <mergeCell ref="AD13:AE13"/>
    <mergeCell ref="AF13:AG13"/>
    <mergeCell ref="J14:K14"/>
    <mergeCell ref="O14:P14"/>
    <mergeCell ref="Q14:R14"/>
    <mergeCell ref="T14:U14"/>
    <mergeCell ref="V14:W14"/>
    <mergeCell ref="X12:Y12"/>
    <mergeCell ref="Z12:AA12"/>
    <mergeCell ref="AB12:AC12"/>
    <mergeCell ref="AD12:AE12"/>
    <mergeCell ref="AF12:AG12"/>
    <mergeCell ref="J13:K13"/>
    <mergeCell ref="O13:P13"/>
    <mergeCell ref="Q13:R13"/>
    <mergeCell ref="T13:U13"/>
    <mergeCell ref="V13:W13"/>
    <mergeCell ref="X11:Y11"/>
    <mergeCell ref="Z11:AA11"/>
    <mergeCell ref="AB11:AC11"/>
    <mergeCell ref="AD11:AE11"/>
    <mergeCell ref="AF11:AG11"/>
    <mergeCell ref="J12:K12"/>
    <mergeCell ref="O12:P12"/>
    <mergeCell ref="Q12:R12"/>
    <mergeCell ref="T12:U12"/>
    <mergeCell ref="V12:W12"/>
    <mergeCell ref="X10:Y10"/>
    <mergeCell ref="Z10:AA10"/>
    <mergeCell ref="AB10:AC10"/>
    <mergeCell ref="AD10:AE10"/>
    <mergeCell ref="AF10:AG10"/>
    <mergeCell ref="J11:K11"/>
    <mergeCell ref="O11:P11"/>
    <mergeCell ref="Q11:R11"/>
    <mergeCell ref="T11:U11"/>
    <mergeCell ref="V11:W11"/>
    <mergeCell ref="X9:Y9"/>
    <mergeCell ref="Z9:AA9"/>
    <mergeCell ref="AB9:AC9"/>
    <mergeCell ref="AD9:AE9"/>
    <mergeCell ref="AF9:AG9"/>
    <mergeCell ref="J10:K10"/>
    <mergeCell ref="O10:P10"/>
    <mergeCell ref="Q10:R10"/>
    <mergeCell ref="T10:U10"/>
    <mergeCell ref="V10:W10"/>
    <mergeCell ref="X8:Y8"/>
    <mergeCell ref="Z8:AA8"/>
    <mergeCell ref="AB8:AC8"/>
    <mergeCell ref="AD8:AE8"/>
    <mergeCell ref="AF8:AG8"/>
    <mergeCell ref="J9:K9"/>
    <mergeCell ref="O9:P9"/>
    <mergeCell ref="Q9:R9"/>
    <mergeCell ref="T9:U9"/>
    <mergeCell ref="V9:W9"/>
    <mergeCell ref="X7:Y7"/>
    <mergeCell ref="Z7:AA7"/>
    <mergeCell ref="AB7:AC7"/>
    <mergeCell ref="AD7:AE7"/>
    <mergeCell ref="AF7:AG7"/>
    <mergeCell ref="J8:K8"/>
    <mergeCell ref="O8:P8"/>
    <mergeCell ref="Q8:R8"/>
    <mergeCell ref="T8:U8"/>
    <mergeCell ref="V8:W8"/>
    <mergeCell ref="X6:Y6"/>
    <mergeCell ref="Z6:AA6"/>
    <mergeCell ref="AB6:AC6"/>
    <mergeCell ref="AD6:AE6"/>
    <mergeCell ref="AF6:AG6"/>
    <mergeCell ref="J7:K7"/>
    <mergeCell ref="O7:P7"/>
    <mergeCell ref="Q7:R7"/>
    <mergeCell ref="T7:U7"/>
    <mergeCell ref="V7:W7"/>
    <mergeCell ref="X5:Y5"/>
    <mergeCell ref="Z5:AA5"/>
    <mergeCell ref="AB5:AC5"/>
    <mergeCell ref="AD5:AE5"/>
    <mergeCell ref="AF5:AG5"/>
    <mergeCell ref="J6:K6"/>
    <mergeCell ref="O6:P6"/>
    <mergeCell ref="Q6:R6"/>
    <mergeCell ref="T6:U6"/>
    <mergeCell ref="V6:W6"/>
    <mergeCell ref="X4:Y4"/>
    <mergeCell ref="Z4:AA4"/>
    <mergeCell ref="AB4:AC4"/>
    <mergeCell ref="AD4:AE4"/>
    <mergeCell ref="AF4:AG4"/>
    <mergeCell ref="J5:K5"/>
    <mergeCell ref="O5:P5"/>
    <mergeCell ref="Q5:R5"/>
    <mergeCell ref="T5:U5"/>
    <mergeCell ref="V5:W5"/>
    <mergeCell ref="D4:I4"/>
    <mergeCell ref="J4:K4"/>
    <mergeCell ref="O4:P4"/>
    <mergeCell ref="Q4:R4"/>
    <mergeCell ref="T4:U4"/>
    <mergeCell ref="V4: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Manzana H</vt:lpstr>
      <vt:lpstr>Manzana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2023-01-04T18:18:12Z</dcterms:created>
  <dcterms:modified xsi:type="dcterms:W3CDTF">2023-01-04T21:17:48Z</dcterms:modified>
</cp:coreProperties>
</file>